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Лист1!$A$1:$F$218</definedName>
  </definedNames>
  <calcPr calcId="125725" refMode="R1C1"/>
</workbook>
</file>

<file path=xl/calcChain.xml><?xml version="1.0" encoding="utf-8"?>
<calcChain xmlns="http://schemas.openxmlformats.org/spreadsheetml/2006/main">
  <c r="F218" i="1"/>
  <c r="F213"/>
  <c r="F214"/>
  <c r="F208"/>
  <c r="F209"/>
  <c r="F202"/>
  <c r="F203"/>
  <c r="F180"/>
  <c r="F185"/>
  <c r="F186"/>
  <c r="F174"/>
  <c r="F175"/>
  <c r="F158"/>
  <c r="F132"/>
  <c r="F116"/>
  <c r="F111"/>
  <c r="F98"/>
  <c r="F77" s="1"/>
  <c r="F78"/>
  <c r="F68"/>
  <c r="F59"/>
  <c r="F43"/>
  <c r="F11"/>
  <c r="F21"/>
  <c r="F110" l="1"/>
</calcChain>
</file>

<file path=xl/sharedStrings.xml><?xml version="1.0" encoding="utf-8"?>
<sst xmlns="http://schemas.openxmlformats.org/spreadsheetml/2006/main" count="783" uniqueCount="192">
  <si>
    <t xml:space="preserve"> Наименование показателя</t>
  </si>
  <si>
    <t>Код расхода по бюджетной классификации</t>
  </si>
  <si>
    <t>Исполнено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</si>
  <si>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</si>
  <si>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</si>
  <si>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</si>
  <si>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</si>
  <si>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</si>
  <si>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</si>
  <si>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</si>
  <si>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</si>
  <si>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</si>
  <si>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</si>
  <si>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</si>
  <si>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</si>
  <si>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</si>
  <si>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</si>
  <si>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</si>
  <si>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</si>
  <si>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</si>
  <si>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</si>
  <si>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Другие общегосударственные вопросы</t>
  </si>
  <si>
    <t xml:space="preserve">  Публичные нормативные выплаты гражданам несоциального характера</t>
  </si>
  <si>
    <t xml:space="preserve">  Иные мероприятия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</si>
  <si>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</si>
  <si>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</si>
  <si>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</si>
  <si>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Дорожное хозяйство, реализация мероприятий перечня проектов народных инициатив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</si>
  <si>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</si>
  <si>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  Актуализация документов градостроительного зонирования за счет местного бюджета</t>
  </si>
  <si>
    <t xml:space="preserve">  Иные мероприятия в сфере установленных функций</t>
  </si>
  <si>
    <t xml:space="preserve">  Прочие мероприятия по благоустройству городских округов и поселений</t>
  </si>
  <si>
    <t xml:space="preserve">  Реализация мероприятий муниципальной программы за счет средств местного бюджета</t>
  </si>
  <si>
    <t xml:space="preserve">  Прочие непрограммные мероприятия</t>
  </si>
  <si>
    <t xml:space="preserve">  Реализация мероприятий перечня проектов народных инициатив</t>
  </si>
  <si>
    <t xml:space="preserve">  Субсидии местным бюджетам на создание мест (площадок) накопления твердыхкоммунальных отходов</t>
  </si>
  <si>
    <t xml:space="preserve">  Развитие сетей уличного освещения на территории МО 2019-2021 годы</t>
  </si>
  <si>
    <t xml:space="preserve">  Мероприятия по формированию современной городской среды за счет средств местного бюджета</t>
  </si>
  <si>
    <t xml:space="preserve">  Федеральный проект "Формирование комфортной городской среды"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</si>
  <si>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</si>
  <si>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</si>
  <si>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</si>
  <si>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</si>
  <si>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Уплата налога на имущество организаций и земельного налога</t>
  </si>
  <si>
    <t xml:space="preserve">  </t>
  </si>
  <si>
    <t xml:space="preserve">  Мероприятия по осуществлению деятельности дворцов и домов культуры, других учреждений культуры</t>
  </si>
  <si>
    <t xml:space="preserve">  Доплаты к пенсиям муниципальных служащих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</si>
  <si>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</si>
  <si>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</si>
  <si>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</si>
  <si>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</si>
  <si>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Иные межбюджетные трансферты</t>
  </si>
  <si>
    <t xml:space="preserve">  Межбюджетные трансферты</t>
  </si>
  <si>
    <t>Администрация Марковского муниципального образования</t>
  </si>
  <si>
    <t>КВСР</t>
  </si>
  <si>
    <t>КФСР</t>
  </si>
  <si>
    <t>КЦСР</t>
  </si>
  <si>
    <t>КВР</t>
  </si>
  <si>
    <t>0102</t>
  </si>
  <si>
    <t>Общегосударственные вопросы</t>
  </si>
  <si>
    <t>91 1 00 60001</t>
  </si>
  <si>
    <t xml:space="preserve"> 100</t>
  </si>
  <si>
    <t xml:space="preserve"> 000</t>
  </si>
  <si>
    <t xml:space="preserve"> 120</t>
  </si>
  <si>
    <t xml:space="preserve"> 121</t>
  </si>
  <si>
    <t xml:space="preserve"> 129</t>
  </si>
  <si>
    <t xml:space="preserve"> 240</t>
  </si>
  <si>
    <t xml:space="preserve"> 244</t>
  </si>
  <si>
    <t xml:space="preserve"> 200</t>
  </si>
  <si>
    <t>121</t>
  </si>
  <si>
    <t>247</t>
  </si>
  <si>
    <t xml:space="preserve"> 300</t>
  </si>
  <si>
    <t xml:space="preserve"> 320</t>
  </si>
  <si>
    <t xml:space="preserve"> 321</t>
  </si>
  <si>
    <t xml:space="preserve"> 800</t>
  </si>
  <si>
    <t xml:space="preserve"> 830</t>
  </si>
  <si>
    <t xml:space="preserve"> 831</t>
  </si>
  <si>
    <t xml:space="preserve"> 850</t>
  </si>
  <si>
    <t xml:space="preserve"> 852</t>
  </si>
  <si>
    <t xml:space="preserve"> 853</t>
  </si>
  <si>
    <t>0104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</si>
  <si>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</si>
  <si>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</si>
  <si>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</si>
  <si>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0113</t>
  </si>
  <si>
    <t>91 1 00 60005</t>
  </si>
  <si>
    <t xml:space="preserve"> 247</t>
  </si>
  <si>
    <t xml:space="preserve"> 330</t>
  </si>
  <si>
    <t>0203</t>
  </si>
  <si>
    <t>Мобилизационная и вневойсковая подготовка</t>
  </si>
  <si>
    <t>91 3 00 51180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</si>
  <si>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</si>
  <si>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</si>
  <si>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</si>
  <si>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0409</t>
  </si>
  <si>
    <t>Дорожное хозяйство</t>
  </si>
  <si>
    <t>20 1 00 99001</t>
  </si>
  <si>
    <t>000</t>
  </si>
  <si>
    <t>20 1 00 99026</t>
  </si>
  <si>
    <t>20 1 00 S2370</t>
  </si>
  <si>
    <t>20 1 00 SД020</t>
  </si>
  <si>
    <t xml:space="preserve"> 243</t>
  </si>
  <si>
    <t>0412</t>
  </si>
  <si>
    <t>22 1 00 72984</t>
  </si>
  <si>
    <t>91 1 00 60011</t>
  </si>
  <si>
    <t>0501</t>
  </si>
  <si>
    <t>Жилищное хозяйство</t>
  </si>
  <si>
    <t>91 1 00 60105</t>
  </si>
  <si>
    <t>0502</t>
  </si>
  <si>
    <t>Коммунальное хозяйство</t>
  </si>
  <si>
    <t>20 3 00 99001</t>
  </si>
  <si>
    <t>20 9 00 99020</t>
  </si>
  <si>
    <t xml:space="preserve"> 91 1 00 60109</t>
  </si>
  <si>
    <t>0503</t>
  </si>
  <si>
    <t>Благоустройство</t>
  </si>
  <si>
    <t>20 2 00 99001</t>
  </si>
  <si>
    <t>20 2 00 S2370</t>
  </si>
  <si>
    <t>20 2 00 S2971</t>
  </si>
  <si>
    <t xml:space="preserve">22 7 00 99004 </t>
  </si>
  <si>
    <t>22 8 00 99033</t>
  </si>
  <si>
    <t>22 8 И4 55551</t>
  </si>
  <si>
    <t>0505</t>
  </si>
  <si>
    <t>Другие вопросы в области жилищно-коммунального хозяйства</t>
  </si>
  <si>
    <t>244</t>
  </si>
  <si>
    <t>91 1 00 60002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</si>
  <si>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</si>
  <si>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</si>
  <si>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</si>
  <si>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</si>
  <si>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23 2 00 99035</t>
  </si>
  <si>
    <t>0801</t>
  </si>
  <si>
    <t>Культура</t>
  </si>
  <si>
    <t>91 1 00 60015</t>
  </si>
  <si>
    <t>1001</t>
  </si>
  <si>
    <t>Пенсионное обеспечение</t>
  </si>
  <si>
    <t>91 1 00 60018</t>
  </si>
  <si>
    <t>1301</t>
  </si>
  <si>
    <t>91 1 00 60019</t>
  </si>
  <si>
    <t>1403</t>
  </si>
  <si>
    <t>Прочие межбюджетные трансферты общего характера</t>
  </si>
  <si>
    <t>91 1 00 60020</t>
  </si>
  <si>
    <t xml:space="preserve"> 500</t>
  </si>
  <si>
    <t xml:space="preserve"> 540</t>
  </si>
  <si>
    <t xml:space="preserve"> 700</t>
  </si>
  <si>
    <t xml:space="preserve"> 730</t>
  </si>
  <si>
    <t xml:space="preserve"> 310</t>
  </si>
  <si>
    <t xml:space="preserve"> 312</t>
  </si>
  <si>
    <t>110</t>
  </si>
  <si>
    <t>111</t>
  </si>
  <si>
    <t>119</t>
  </si>
  <si>
    <t>200</t>
  </si>
  <si>
    <t>240</t>
  </si>
  <si>
    <t>800</t>
  </si>
  <si>
    <t>830</t>
  </si>
  <si>
    <t>831</t>
  </si>
  <si>
    <t>850</t>
  </si>
  <si>
    <t>852</t>
  </si>
  <si>
    <t>853</t>
  </si>
  <si>
    <t>100</t>
  </si>
  <si>
    <t>851</t>
  </si>
  <si>
    <t>Жилищно-коммунальное хозяйство"</t>
  </si>
  <si>
    <t>0500</t>
  </si>
  <si>
    <t>0400</t>
  </si>
  <si>
    <t>0300</t>
  </si>
  <si>
    <t>Национальная безопасность и правоохранительная деятельность</t>
  </si>
  <si>
    <t>91 1 00 60006</t>
  </si>
  <si>
    <t>21 4 00 99020</t>
  </si>
  <si>
    <t>0200</t>
  </si>
  <si>
    <t>Национальная оборона</t>
  </si>
  <si>
    <t>0100</t>
  </si>
  <si>
    <t>0700</t>
  </si>
  <si>
    <t>Образование</t>
  </si>
  <si>
    <t>0800</t>
  </si>
  <si>
    <t>Культура, кинематография</t>
  </si>
  <si>
    <t>1000</t>
  </si>
  <si>
    <t>1300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</si>
  <si>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</si>
  <si>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</si>
  <si>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1400</t>
  </si>
  <si>
    <t>Расходы всего</t>
  </si>
  <si>
    <t>6</t>
  </si>
  <si>
    <t xml:space="preserve">Показатели исполнения бюджета Марковского муниципального образования  за 2025 год по расходам  Марковского муниципального образования  по ведомственной структуре расходов </t>
  </si>
  <si>
    <t>(тыс.руб.)</t>
  </si>
  <si>
    <t>Другие вопросы в области национальной экономики</t>
  </si>
  <si>
    <t xml:space="preserve">Национальная экономика </t>
  </si>
  <si>
    <t>Обеспечение пожарной безопасности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</si>
  <si>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</si>
  <si>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</si>
  <si>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</si>
  <si>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</si>
  <si>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</si>
  <si>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Приложение 3 к решению Думы Иркутского муниципального округа  от 28.05.2026г.№ 10-253/рд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</si>
</sst>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color theme="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>
      <alignment horizontal="center" vertical="top" wrapText="1"/>
    </xf>
    <xf numFmtId="49" fontId="2" fillId="0" borderId="2">
      <alignment horizontal="center" vertical="top" wrapText="1"/>
    </xf>
    <xf numFmtId="0" fontId="2" fillId="0" borderId="2">
      <alignment horizontal="center" vertical="center"/>
    </xf>
    <xf numFmtId="0" fontId="2" fillId="0" borderId="3">
      <alignment horizontal="center" vertical="center"/>
    </xf>
    <xf numFmtId="0" fontId="2" fillId="0" borderId="3">
      <alignment horizontal="center" vertical="center" shrinkToFit="1"/>
    </xf>
    <xf numFmtId="49" fontId="2" fillId="0" borderId="3">
      <alignment horizontal="center" vertical="center" shrinkToFit="1"/>
    </xf>
    <xf numFmtId="0" fontId="2" fillId="0" borderId="4">
      <alignment horizontal="left" wrapText="1"/>
    </xf>
    <xf numFmtId="0" fontId="2" fillId="0" borderId="5">
      <alignment horizontal="center" shrinkToFit="1"/>
    </xf>
    <xf numFmtId="49" fontId="2" fillId="0" borderId="6">
      <alignment horizontal="center"/>
    </xf>
    <xf numFmtId="4" fontId="2" fillId="0" borderId="6">
      <alignment horizontal="right" shrinkToFit="1"/>
    </xf>
    <xf numFmtId="0" fontId="2" fillId="0" borderId="7">
      <alignment horizontal="left" wrapText="1"/>
    </xf>
    <xf numFmtId="0" fontId="2" fillId="0" borderId="8">
      <alignment horizontal="center" shrinkToFit="1"/>
    </xf>
    <xf numFmtId="49" fontId="2" fillId="0" borderId="9">
      <alignment horizontal="center"/>
    </xf>
    <xf numFmtId="164" fontId="2" fillId="0" borderId="9">
      <alignment horizontal="right" shrinkToFit="1"/>
    </xf>
    <xf numFmtId="0" fontId="2" fillId="0" borderId="10">
      <alignment horizontal="left" wrapText="1"/>
    </xf>
    <xf numFmtId="49" fontId="2" fillId="0" borderId="11">
      <alignment horizontal="center" wrapText="1"/>
    </xf>
    <xf numFmtId="49" fontId="2" fillId="0" borderId="12">
      <alignment horizontal="center" wrapText="1"/>
    </xf>
    <xf numFmtId="4" fontId="2" fillId="0" borderId="12">
      <alignment horizontal="right" wrapText="1"/>
    </xf>
  </cellStyleXfs>
  <cellXfs count="68">
    <xf numFmtId="0" fontId="0" fillId="0" borderId="0" xfId="0"/>
    <xf numFmtId="0" fontId="5" fillId="0" borderId="0" xfId="0" applyFont="1"/>
    <xf numFmtId="0" fontId="6" fillId="0" borderId="1" xfId="1" applyNumberFormat="1" applyFont="1" applyBorder="1" applyAlignment="1" applyProtection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9" xfId="2" applyNumberFormat="1" applyFont="1" applyBorder="1" applyProtection="1">
      <alignment horizontal="center" vertical="top" wrapText="1"/>
    </xf>
    <xf numFmtId="0" fontId="7" fillId="0" borderId="21" xfId="2" applyFont="1" applyBorder="1" applyAlignment="1">
      <alignment horizontal="center" vertical="top" wrapText="1"/>
    </xf>
    <xf numFmtId="0" fontId="10" fillId="0" borderId="19" xfId="0" applyFont="1" applyBorder="1"/>
    <xf numFmtId="0" fontId="4" fillId="0" borderId="2" xfId="4" applyNumberFormat="1" applyFont="1" applyProtection="1">
      <alignment horizontal="center" vertical="center"/>
    </xf>
    <xf numFmtId="4" fontId="0" fillId="0" borderId="0" xfId="0" applyNumberFormat="1"/>
    <xf numFmtId="0" fontId="8" fillId="0" borderId="23" xfId="4" applyNumberFormat="1" applyFont="1" applyBorder="1" applyAlignment="1" applyProtection="1">
      <alignment horizontal="left" vertical="center"/>
    </xf>
    <xf numFmtId="0" fontId="8" fillId="0" borderId="24" xfId="12" applyNumberFormat="1" applyFont="1" applyBorder="1" applyProtection="1">
      <alignment horizontal="left" wrapText="1"/>
    </xf>
    <xf numFmtId="0" fontId="8" fillId="0" borderId="25" xfId="16" applyNumberFormat="1" applyFont="1" applyBorder="1" applyProtection="1">
      <alignment horizontal="left" wrapText="1"/>
    </xf>
    <xf numFmtId="0" fontId="4" fillId="0" borderId="13" xfId="4" applyNumberFormat="1" applyFont="1" applyBorder="1" applyProtection="1">
      <alignment horizontal="center" vertical="center"/>
    </xf>
    <xf numFmtId="0" fontId="4" fillId="0" borderId="9" xfId="6" applyNumberFormat="1" applyFont="1" applyBorder="1" applyProtection="1">
      <alignment horizontal="center" vertical="center" shrinkToFit="1"/>
    </xf>
    <xf numFmtId="49" fontId="4" fillId="0" borderId="9" xfId="7" applyNumberFormat="1" applyFont="1" applyBorder="1" applyProtection="1">
      <alignment horizontal="center" vertical="center" shrinkToFit="1"/>
    </xf>
    <xf numFmtId="0" fontId="8" fillId="0" borderId="19" xfId="4" applyNumberFormat="1" applyFont="1" applyBorder="1" applyAlignment="1" applyProtection="1">
      <alignment horizontal="left" vertical="center"/>
    </xf>
    <xf numFmtId="0" fontId="8" fillId="0" borderId="19" xfId="6" applyNumberFormat="1" applyFont="1" applyBorder="1" applyProtection="1">
      <alignment horizontal="center" vertical="center" shrinkToFit="1"/>
    </xf>
    <xf numFmtId="49" fontId="9" fillId="0" borderId="19" xfId="7" applyNumberFormat="1" applyFont="1" applyBorder="1" applyProtection="1">
      <alignment horizontal="center" vertical="center" shrinkToFit="1"/>
    </xf>
    <xf numFmtId="0" fontId="9" fillId="0" borderId="19" xfId="12" applyNumberFormat="1" applyFont="1" applyBorder="1" applyProtection="1">
      <alignment horizontal="left" wrapText="1"/>
    </xf>
    <xf numFmtId="49" fontId="8" fillId="0" borderId="19" xfId="12" applyNumberFormat="1" applyFont="1" applyBorder="1" applyProtection="1">
      <alignment horizontal="left" wrapText="1"/>
    </xf>
    <xf numFmtId="0" fontId="8" fillId="0" borderId="19" xfId="12" applyNumberFormat="1" applyFont="1" applyBorder="1" applyProtection="1">
      <alignment horizontal="left" wrapText="1"/>
    </xf>
    <xf numFmtId="49" fontId="8" fillId="0" borderId="19" xfId="14" applyNumberFormat="1" applyFont="1" applyBorder="1" applyProtection="1">
      <alignment horizontal="center"/>
    </xf>
    <xf numFmtId="0" fontId="9" fillId="0" borderId="19" xfId="16" applyNumberFormat="1" applyFont="1" applyBorder="1" applyProtection="1">
      <alignment horizontal="left" wrapText="1"/>
    </xf>
    <xf numFmtId="49" fontId="8" fillId="0" borderId="19" xfId="16" applyNumberFormat="1" applyFont="1" applyBorder="1" applyProtection="1">
      <alignment horizontal="left" wrapText="1"/>
    </xf>
    <xf numFmtId="49" fontId="9" fillId="0" borderId="19" xfId="18" applyNumberFormat="1" applyFont="1" applyBorder="1" applyProtection="1">
      <alignment horizontal="center" wrapText="1"/>
    </xf>
    <xf numFmtId="0" fontId="9" fillId="0" borderId="25" xfId="16" applyNumberFormat="1" applyFont="1" applyBorder="1" applyProtection="1">
      <alignment horizontal="left" wrapText="1"/>
    </xf>
    <xf numFmtId="49" fontId="9" fillId="0" borderId="27" xfId="16" applyNumberFormat="1" applyFont="1" applyBorder="1" applyProtection="1">
      <alignment horizontal="left" wrapText="1"/>
    </xf>
    <xf numFmtId="49" fontId="9" fillId="0" borderId="28" xfId="16" applyNumberFormat="1" applyFont="1" applyBorder="1" applyProtection="1">
      <alignment horizontal="left" wrapText="1"/>
    </xf>
    <xf numFmtId="49" fontId="8" fillId="0" borderId="28" xfId="16" applyNumberFormat="1" applyFont="1" applyBorder="1" applyProtection="1">
      <alignment horizontal="left" wrapText="1"/>
    </xf>
    <xf numFmtId="0" fontId="9" fillId="0" borderId="17" xfId="16" applyNumberFormat="1" applyFont="1" applyBorder="1" applyProtection="1">
      <alignment horizontal="left" wrapText="1"/>
    </xf>
    <xf numFmtId="49" fontId="9" fillId="0" borderId="29" xfId="16" applyNumberFormat="1" applyFont="1" applyBorder="1" applyProtection="1">
      <alignment horizontal="left" wrapText="1"/>
    </xf>
    <xf numFmtId="49" fontId="9" fillId="0" borderId="13" xfId="16" applyNumberFormat="1" applyFont="1" applyBorder="1" applyProtection="1">
      <alignment horizontal="left" wrapText="1"/>
    </xf>
    <xf numFmtId="0" fontId="10" fillId="0" borderId="30" xfId="0" applyFont="1" applyBorder="1"/>
    <xf numFmtId="0" fontId="9" fillId="0" borderId="31" xfId="16" applyNumberFormat="1" applyFont="1" applyBorder="1" applyProtection="1">
      <alignment horizontal="left" wrapText="1"/>
    </xf>
    <xf numFmtId="0" fontId="9" fillId="0" borderId="32" xfId="16" applyNumberFormat="1" applyFont="1" applyBorder="1" applyProtection="1">
      <alignment horizontal="left" wrapText="1"/>
    </xf>
    <xf numFmtId="0" fontId="8" fillId="0" borderId="32" xfId="16" applyNumberFormat="1" applyFont="1" applyBorder="1" applyProtection="1">
      <alignment horizontal="left" wrapText="1"/>
    </xf>
    <xf numFmtId="0" fontId="9" fillId="0" borderId="0" xfId="16" applyNumberFormat="1" applyFont="1" applyBorder="1" applyProtection="1">
      <alignment horizontal="left" wrapText="1"/>
    </xf>
    <xf numFmtId="0" fontId="10" fillId="0" borderId="33" xfId="0" applyFont="1" applyBorder="1"/>
    <xf numFmtId="49" fontId="9" fillId="0" borderId="34" xfId="18" applyNumberFormat="1" applyFont="1" applyBorder="1" applyProtection="1">
      <alignment horizontal="center" wrapText="1"/>
    </xf>
    <xf numFmtId="49" fontId="9" fillId="0" borderId="35" xfId="18" applyNumberFormat="1" applyFont="1" applyBorder="1" applyProtection="1">
      <alignment horizontal="center" wrapText="1"/>
    </xf>
    <xf numFmtId="49" fontId="8" fillId="0" borderId="35" xfId="18" applyNumberFormat="1" applyFont="1" applyBorder="1" applyProtection="1">
      <alignment horizontal="center" wrapText="1"/>
    </xf>
    <xf numFmtId="49" fontId="9" fillId="0" borderId="36" xfId="18" applyNumberFormat="1" applyFont="1" applyBorder="1" applyProtection="1">
      <alignment horizontal="center" wrapText="1"/>
    </xf>
    <xf numFmtId="0" fontId="3" fillId="0" borderId="25" xfId="16" applyNumberFormat="1" applyFont="1" applyBorder="1" applyProtection="1">
      <alignment horizontal="left" wrapText="1"/>
    </xf>
    <xf numFmtId="0" fontId="9" fillId="0" borderId="22" xfId="16" applyNumberFormat="1" applyFont="1" applyFill="1" applyBorder="1" applyProtection="1">
      <alignment horizontal="left" wrapText="1"/>
    </xf>
    <xf numFmtId="0" fontId="9" fillId="0" borderId="38" xfId="16" applyNumberFormat="1" applyFont="1" applyBorder="1" applyProtection="1">
      <alignment horizontal="left" wrapText="1"/>
    </xf>
    <xf numFmtId="0" fontId="9" fillId="0" borderId="39" xfId="16" applyNumberFormat="1" applyFont="1" applyBorder="1" applyProtection="1">
      <alignment horizontal="left" wrapText="1"/>
    </xf>
    <xf numFmtId="0" fontId="9" fillId="0" borderId="40" xfId="12" applyNumberFormat="1" applyFont="1" applyBorder="1" applyProtection="1">
      <alignment horizontal="left" wrapText="1"/>
    </xf>
    <xf numFmtId="0" fontId="8" fillId="0" borderId="39" xfId="16" applyNumberFormat="1" applyFont="1" applyBorder="1" applyProtection="1">
      <alignment horizontal="left" wrapText="1"/>
    </xf>
    <xf numFmtId="0" fontId="9" fillId="0" borderId="41" xfId="16" applyNumberFormat="1" applyFont="1" applyBorder="1" applyProtection="1">
      <alignment horizontal="left" wrapText="1"/>
    </xf>
    <xf numFmtId="0" fontId="10" fillId="0" borderId="37" xfId="0" applyFont="1" applyBorder="1"/>
    <xf numFmtId="4" fontId="8" fillId="0" borderId="19" xfId="15" applyNumberFormat="1" applyFont="1" applyBorder="1" applyProtection="1">
      <alignment horizontal="right" shrinkToFit="1"/>
    </xf>
    <xf numFmtId="4" fontId="8" fillId="0" borderId="19" xfId="19" applyNumberFormat="1" applyFont="1" applyBorder="1" applyProtection="1">
      <alignment horizontal="right" wrapText="1"/>
    </xf>
    <xf numFmtId="4" fontId="10" fillId="0" borderId="26" xfId="0" applyNumberFormat="1" applyFont="1" applyBorder="1"/>
    <xf numFmtId="4" fontId="10" fillId="0" borderId="19" xfId="0" applyNumberFormat="1" applyFont="1" applyBorder="1"/>
    <xf numFmtId="0" fontId="5" fillId="0" borderId="0" xfId="0" applyFont="1" applyAlignment="1">
      <alignment horizontal="right" vertical="center" wrapText="1"/>
    </xf>
    <xf numFmtId="0" fontId="7" fillId="0" borderId="9" xfId="2" applyNumberFormat="1" applyFont="1" applyBorder="1" applyProtection="1">
      <alignment horizontal="center" vertical="top" wrapText="1"/>
    </xf>
    <xf numFmtId="0" fontId="7" fillId="0" borderId="13" xfId="2" applyNumberFormat="1" applyFont="1" applyBorder="1" applyProtection="1">
      <alignment horizontal="center" vertical="top" wrapText="1"/>
    </xf>
    <xf numFmtId="0" fontId="7" fillId="0" borderId="20" xfId="2" applyNumberFormat="1" applyFont="1" applyBorder="1" applyProtection="1">
      <alignment horizontal="center" vertical="top" wrapText="1"/>
    </xf>
    <xf numFmtId="49" fontId="7" fillId="0" borderId="2" xfId="3" applyNumberFormat="1" applyFont="1" applyProtection="1">
      <alignment horizontal="center" vertical="top" wrapText="1"/>
    </xf>
    <xf numFmtId="49" fontId="7" fillId="0" borderId="2" xfId="3" applyFont="1">
      <alignment horizontal="center" vertical="top" wrapText="1"/>
    </xf>
    <xf numFmtId="0" fontId="6" fillId="0" borderId="0" xfId="1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4" xfId="2" applyNumberFormat="1" applyFont="1" applyBorder="1" applyAlignment="1" applyProtection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</cellXfs>
  <cellStyles count="20">
    <cellStyle name="xl26" xfId="2"/>
    <cellStyle name="xl27" xfId="4"/>
    <cellStyle name="xl28" xfId="8"/>
    <cellStyle name="xl29" xfId="12"/>
    <cellStyle name="xl34" xfId="5"/>
    <cellStyle name="xl39" xfId="10"/>
    <cellStyle name="xl40" xfId="14"/>
    <cellStyle name="xl46" xfId="3"/>
    <cellStyle name="xl48" xfId="11"/>
    <cellStyle name="xl64" xfId="1"/>
    <cellStyle name="xl70" xfId="16"/>
    <cellStyle name="xl73" xfId="9"/>
    <cellStyle name="xl74" xfId="13"/>
    <cellStyle name="xl75" xfId="17"/>
    <cellStyle name="xl78" xfId="6"/>
    <cellStyle name="xl79" xfId="18"/>
    <cellStyle name="xl81" xfId="7"/>
    <cellStyle name="xl82" xfId="15"/>
    <cellStyle name="xl83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abSelected="1" view="pageBreakPreview" topLeftCell="A4" zoomScale="75" zoomScaleNormal="100" zoomScaleSheetLayoutView="75" workbookViewId="0">
      <selection activeCell="A4" sqref="A4:F218"/>
    </sheetView>
  </sheetViews>
  <sheetFormatPr defaultRowHeight="15"/>
  <cols>
    <col min="1" max="1" width="57.140625" customWidth="1"/>
    <col min="2" max="3" width="10.28515625" customWidth="1"/>
    <col min="4" max="4" width="14.7109375" customWidth="1"/>
    <col min="5" max="5" width="10.42578125" customWidth="1"/>
    <col min="6" max="6" width="16.85546875" customWidth="1"/>
    <col min="7" max="7" width="13.85546875" customWidth="1"/>
  </cols>
  <sheetData>
    <row r="1" spans="1:9" ht="24" customHeight="1">
      <c r="A1" s="1"/>
      <c r="B1" s="1"/>
      <c r="C1" s="1"/>
      <c r="D1" s="1"/>
      <c r="E1" s="54" t="s">
        <v>191</v>
      </c>
      <c r="F1" s="54"/>
    </row>
    <row r="2" spans="1:9" ht="39.75" customHeight="1">
      <c r="A2" s="1"/>
      <c r="B2" s="1"/>
      <c r="C2" s="1"/>
      <c r="D2" s="1"/>
      <c r="E2" s="54"/>
      <c r="F2" s="54"/>
    </row>
    <row r="3" spans="1:9" ht="15.75">
      <c r="A3" s="1"/>
      <c r="B3" s="1"/>
      <c r="C3" s="1"/>
      <c r="D3" s="1"/>
      <c r="E3" s="1"/>
      <c r="F3" s="1"/>
    </row>
    <row r="4" spans="1:9" ht="40.5" customHeight="1">
      <c r="A4" s="60" t="s">
        <v>181</v>
      </c>
      <c r="B4" s="60"/>
      <c r="C4" s="60"/>
      <c r="D4" s="60"/>
      <c r="E4" s="61"/>
      <c r="F4" s="61"/>
    </row>
    <row r="5" spans="1:9" ht="31.5" customHeight="1">
      <c r="A5" s="2"/>
      <c r="B5" s="2"/>
      <c r="C5" s="2"/>
      <c r="D5" s="2"/>
      <c r="E5" s="3"/>
      <c r="F5" s="3" t="s">
        <v>182</v>
      </c>
    </row>
    <row r="6" spans="1:9" ht="15" customHeight="1">
      <c r="A6" s="55" t="s">
        <v>0</v>
      </c>
      <c r="B6" s="62" t="s">
        <v>1</v>
      </c>
      <c r="C6" s="63"/>
      <c r="D6" s="63"/>
      <c r="E6" s="64"/>
      <c r="F6" s="58" t="s">
        <v>2</v>
      </c>
    </row>
    <row r="7" spans="1:9">
      <c r="A7" s="56"/>
      <c r="B7" s="65"/>
      <c r="C7" s="66"/>
      <c r="D7" s="66"/>
      <c r="E7" s="67"/>
      <c r="F7" s="59"/>
    </row>
    <row r="8" spans="1:9" ht="15.75">
      <c r="A8" s="57"/>
      <c r="B8" s="4" t="s">
        <v>54</v>
      </c>
      <c r="C8" s="4" t="s">
        <v>55</v>
      </c>
      <c r="D8" s="4" t="s">
        <v>56</v>
      </c>
      <c r="E8" s="5" t="s">
        <v>57</v>
      </c>
      <c r="F8" s="59"/>
    </row>
    <row r="9" spans="1:9">
      <c r="A9" s="7">
        <v>1</v>
      </c>
      <c r="B9" s="12">
        <v>2</v>
      </c>
      <c r="C9" s="12">
        <v>3</v>
      </c>
      <c r="D9" s="12">
        <v>4</v>
      </c>
      <c r="E9" s="13">
        <v>5</v>
      </c>
      <c r="F9" s="14" t="s">
        <v>180</v>
      </c>
      <c r="H9">
        <v>1000</v>
      </c>
    </row>
    <row r="10" spans="1:9" ht="23.45" customHeight="1">
      <c r="A10" s="9" t="s">
        <v>53</v>
      </c>
      <c r="B10" s="15">
        <v>717</v>
      </c>
      <c r="C10" s="15"/>
      <c r="D10" s="15"/>
      <c r="E10" s="16"/>
      <c r="F10" s="17"/>
    </row>
    <row r="11" spans="1:9" ht="19.149999999999999" customHeight="1">
      <c r="A11" s="10" t="s">
        <v>59</v>
      </c>
      <c r="B11" s="18">
        <v>717</v>
      </c>
      <c r="C11" s="19" t="s">
        <v>169</v>
      </c>
      <c r="D11" s="20"/>
      <c r="E11" s="21"/>
      <c r="F11" s="50">
        <f>F12+F17+F21+F43</f>
        <v>125925.21846</v>
      </c>
      <c r="G11" s="8"/>
      <c r="H11" s="8"/>
      <c r="I11" s="8"/>
    </row>
    <row r="12" spans="1:9" ht="27.6" customHeight="1">
      <c r="A12" s="11" t="s">
        <v>190</v>
      </c>
      <c r="B12" s="22">
        <v>717</v>
      </c>
      <c r="C12" s="23" t="s">
        <v>58</v>
      </c>
      <c r="D12" s="22"/>
      <c r="E12" s="24"/>
      <c r="F12" s="51">
        <v>3193.81</v>
      </c>
      <c r="G12" s="8"/>
      <c r="H12" s="8"/>
      <c r="I12" s="8"/>
    </row>
    <row r="13" spans="1:9" ht="34.9" customHeight="1">
      <c r="A13" s="42" t="s">
        <v>4</v>
      </c>
      <c r="B13" s="44">
        <v>717</v>
      </c>
      <c r="C13" s="26" t="s">
        <v>58</v>
      </c>
      <c r="D13" s="33" t="s">
        <v>60</v>
      </c>
      <c r="E13" s="38" t="s">
        <v>61</v>
      </c>
      <c r="F13" s="52">
        <v>3193.8119900000002</v>
      </c>
      <c r="G13" s="8"/>
      <c r="I13" s="8"/>
    </row>
    <row r="14" spans="1:9" ht="27.75" customHeight="1">
      <c r="A14" s="25" t="s">
        <v>5</v>
      </c>
      <c r="B14" s="45">
        <v>717</v>
      </c>
      <c r="C14" s="27" t="s">
        <v>58</v>
      </c>
      <c r="D14" s="34" t="s">
        <v>60</v>
      </c>
      <c r="E14" s="39" t="s">
        <v>63</v>
      </c>
      <c r="F14" s="53">
        <v>3193.8119900000002</v>
      </c>
      <c r="G14" s="8"/>
      <c r="I14" s="8"/>
    </row>
    <row r="15" spans="1:9" ht="23.25" customHeight="1">
      <c r="A15" s="25" t="s">
        <v>6</v>
      </c>
      <c r="B15" s="45">
        <v>717</v>
      </c>
      <c r="C15" s="27" t="s">
        <v>58</v>
      </c>
      <c r="D15" s="34" t="s">
        <v>60</v>
      </c>
      <c r="E15" s="39" t="s">
        <v>64</v>
      </c>
      <c r="F15" s="53">
        <v>2453.00459</v>
      </c>
      <c r="G15" s="8"/>
      <c r="I15" s="8"/>
    </row>
    <row r="16" spans="1:9" ht="38.25" customHeight="1">
      <c r="A16" s="25" t="s">
        <v>7</v>
      </c>
      <c r="B16" s="46">
        <v>717</v>
      </c>
      <c r="C16" s="27" t="s">
        <v>58</v>
      </c>
      <c r="D16" s="34" t="s">
        <v>60</v>
      </c>
      <c r="E16" s="39" t="s">
        <v>65</v>
      </c>
      <c r="F16" s="53">
        <v>740.80740000000003</v>
      </c>
      <c r="G16" s="8"/>
      <c r="I16" s="8"/>
    </row>
    <row r="17" spans="1:9" ht="39">
      <c r="A17" s="11" t="s">
        <v>189</v>
      </c>
      <c r="B17" s="45">
        <v>717</v>
      </c>
      <c r="C17" s="28" t="s">
        <v>81</v>
      </c>
      <c r="D17" s="34"/>
      <c r="E17" s="39"/>
      <c r="F17" s="53">
        <v>6.306</v>
      </c>
      <c r="G17" s="8"/>
      <c r="I17" s="8"/>
    </row>
    <row r="18" spans="1:9" ht="45.75" customHeight="1">
      <c r="A18" s="25" t="s">
        <v>8</v>
      </c>
      <c r="B18" s="45">
        <v>717</v>
      </c>
      <c r="C18" s="30" t="s">
        <v>81</v>
      </c>
      <c r="D18" s="34" t="s">
        <v>60</v>
      </c>
      <c r="E18" s="39" t="s">
        <v>68</v>
      </c>
      <c r="F18" s="53">
        <v>6.306</v>
      </c>
      <c r="G18" s="8"/>
      <c r="I18" s="8"/>
    </row>
    <row r="19" spans="1:9" ht="41.25" customHeight="1">
      <c r="A19" s="25" t="s">
        <v>9</v>
      </c>
      <c r="B19" s="45">
        <v>717</v>
      </c>
      <c r="C19" s="27" t="s">
        <v>81</v>
      </c>
      <c r="D19" s="34" t="s">
        <v>60</v>
      </c>
      <c r="E19" s="39" t="s">
        <v>66</v>
      </c>
      <c r="F19" s="53">
        <v>6.306</v>
      </c>
      <c r="G19" s="8"/>
      <c r="I19" s="8"/>
    </row>
    <row r="20" spans="1:9" ht="30" customHeight="1">
      <c r="A20" s="25" t="s">
        <v>10</v>
      </c>
      <c r="B20" s="45">
        <v>717</v>
      </c>
      <c r="C20" s="27" t="s">
        <v>81</v>
      </c>
      <c r="D20" s="34" t="s">
        <v>60</v>
      </c>
      <c r="E20" s="39" t="s">
        <v>67</v>
      </c>
      <c r="F20" s="53">
        <v>6.306</v>
      </c>
      <c r="G20" s="8"/>
      <c r="I20" s="8"/>
    </row>
    <row r="21" spans="1:9" ht="48.6" customHeight="1">
      <c r="A21" s="11" t="s">
        <v>82</v>
      </c>
      <c r="B21" s="46">
        <v>717</v>
      </c>
      <c r="C21" s="28" t="s">
        <v>80</v>
      </c>
      <c r="D21" s="34"/>
      <c r="E21" s="39"/>
      <c r="F21" s="53">
        <f>(F22+F26+F30+F33+F39)</f>
        <v>101947.5245</v>
      </c>
      <c r="G21" s="8"/>
      <c r="I21" s="8"/>
    </row>
    <row r="22" spans="1:9" ht="44.25" customHeight="1">
      <c r="A22" s="42" t="s">
        <v>4</v>
      </c>
      <c r="B22" s="45">
        <v>717</v>
      </c>
      <c r="C22" s="27" t="s">
        <v>80</v>
      </c>
      <c r="D22" s="34" t="s">
        <v>60</v>
      </c>
      <c r="E22" s="39" t="s">
        <v>61</v>
      </c>
      <c r="F22" s="53">
        <v>93261.473400000003</v>
      </c>
      <c r="G22" s="8"/>
      <c r="I22" s="8"/>
    </row>
    <row r="23" spans="1:9" ht="30" customHeight="1">
      <c r="A23" s="25" t="s">
        <v>5</v>
      </c>
      <c r="B23" s="45">
        <v>717</v>
      </c>
      <c r="C23" s="27" t="s">
        <v>80</v>
      </c>
      <c r="D23" s="34" t="s">
        <v>60</v>
      </c>
      <c r="E23" s="39" t="s">
        <v>63</v>
      </c>
      <c r="F23" s="53">
        <v>93261.473400000003</v>
      </c>
      <c r="G23" s="8"/>
      <c r="I23" s="8"/>
    </row>
    <row r="24" spans="1:9" ht="30" customHeight="1">
      <c r="A24" s="25" t="s">
        <v>6</v>
      </c>
      <c r="B24" s="45">
        <v>717</v>
      </c>
      <c r="C24" s="27" t="s">
        <v>80</v>
      </c>
      <c r="D24" s="34" t="s">
        <v>60</v>
      </c>
      <c r="E24" s="39" t="s">
        <v>69</v>
      </c>
      <c r="F24" s="53">
        <v>71910.607369999998</v>
      </c>
      <c r="G24" s="8"/>
      <c r="I24" s="8"/>
    </row>
    <row r="25" spans="1:9" ht="47.25" customHeight="1">
      <c r="A25" s="25" t="s">
        <v>7</v>
      </c>
      <c r="B25" s="45">
        <v>717</v>
      </c>
      <c r="C25" s="27" t="s">
        <v>80</v>
      </c>
      <c r="D25" s="34" t="s">
        <v>60</v>
      </c>
      <c r="E25" s="39" t="s">
        <v>65</v>
      </c>
      <c r="F25" s="53">
        <v>21350.866030000001</v>
      </c>
      <c r="G25" s="8"/>
      <c r="I25" s="8"/>
    </row>
    <row r="26" spans="1:9" ht="30" customHeight="1">
      <c r="A26" s="25" t="s">
        <v>8</v>
      </c>
      <c r="B26" s="46">
        <v>717</v>
      </c>
      <c r="C26" s="27" t="s">
        <v>80</v>
      </c>
      <c r="D26" s="34" t="s">
        <v>60</v>
      </c>
      <c r="E26" s="39" t="s">
        <v>68</v>
      </c>
      <c r="F26" s="53">
        <v>6654.01458</v>
      </c>
      <c r="G26" s="8"/>
      <c r="I26" s="8"/>
    </row>
    <row r="27" spans="1:9" ht="30" customHeight="1">
      <c r="A27" s="25" t="s">
        <v>9</v>
      </c>
      <c r="B27" s="45">
        <v>717</v>
      </c>
      <c r="C27" s="27" t="s">
        <v>80</v>
      </c>
      <c r="D27" s="34" t="s">
        <v>60</v>
      </c>
      <c r="E27" s="39" t="s">
        <v>66</v>
      </c>
      <c r="F27" s="53">
        <v>6654.01458</v>
      </c>
      <c r="G27" s="8"/>
      <c r="I27" s="8"/>
    </row>
    <row r="28" spans="1:9" ht="30" customHeight="1">
      <c r="A28" s="25" t="s">
        <v>10</v>
      </c>
      <c r="B28" s="45">
        <v>717</v>
      </c>
      <c r="C28" s="27" t="s">
        <v>80</v>
      </c>
      <c r="D28" s="34" t="s">
        <v>60</v>
      </c>
      <c r="E28" s="39" t="s">
        <v>67</v>
      </c>
      <c r="F28" s="53">
        <v>4874.6826100000008</v>
      </c>
      <c r="G28" s="8"/>
      <c r="I28" s="8"/>
    </row>
    <row r="29" spans="1:9" ht="30" customHeight="1">
      <c r="A29" s="25" t="s">
        <v>11</v>
      </c>
      <c r="B29" s="45">
        <v>717</v>
      </c>
      <c r="C29" s="27" t="s">
        <v>80</v>
      </c>
      <c r="D29" s="34" t="s">
        <v>60</v>
      </c>
      <c r="E29" s="39" t="s">
        <v>70</v>
      </c>
      <c r="F29" s="53">
        <v>1779.33197</v>
      </c>
      <c r="G29" s="8"/>
      <c r="I29" s="8"/>
    </row>
    <row r="30" spans="1:9" ht="30" customHeight="1">
      <c r="A30" s="25" t="s">
        <v>12</v>
      </c>
      <c r="B30" s="45">
        <v>717</v>
      </c>
      <c r="C30" s="27" t="s">
        <v>80</v>
      </c>
      <c r="D30" s="34" t="s">
        <v>60</v>
      </c>
      <c r="E30" s="39" t="s">
        <v>71</v>
      </c>
      <c r="F30" s="53">
        <v>323.83721000000003</v>
      </c>
      <c r="G30" s="8"/>
      <c r="I30" s="8"/>
    </row>
    <row r="31" spans="1:9" ht="30" customHeight="1">
      <c r="A31" s="25" t="s">
        <v>13</v>
      </c>
      <c r="B31" s="46">
        <v>717</v>
      </c>
      <c r="C31" s="27" t="s">
        <v>80</v>
      </c>
      <c r="D31" s="34" t="s">
        <v>60</v>
      </c>
      <c r="E31" s="39" t="s">
        <v>72</v>
      </c>
      <c r="F31" s="53">
        <v>323.83721000000003</v>
      </c>
      <c r="G31" s="8"/>
      <c r="I31" s="8"/>
    </row>
    <row r="32" spans="1:9" ht="30" customHeight="1">
      <c r="A32" s="25" t="s">
        <v>14</v>
      </c>
      <c r="B32" s="45">
        <v>717</v>
      </c>
      <c r="C32" s="27" t="s">
        <v>80</v>
      </c>
      <c r="D32" s="34" t="s">
        <v>60</v>
      </c>
      <c r="E32" s="39" t="s">
        <v>73</v>
      </c>
      <c r="F32" s="53">
        <v>323.83721000000003</v>
      </c>
      <c r="G32" s="8"/>
      <c r="I32" s="8"/>
    </row>
    <row r="33" spans="1:9" ht="30" customHeight="1">
      <c r="A33" s="25" t="s">
        <v>15</v>
      </c>
      <c r="B33" s="45">
        <v>717</v>
      </c>
      <c r="C33" s="27" t="s">
        <v>80</v>
      </c>
      <c r="D33" s="34" t="s">
        <v>60</v>
      </c>
      <c r="E33" s="39" t="s">
        <v>74</v>
      </c>
      <c r="F33" s="53">
        <v>1707.4993100000002</v>
      </c>
      <c r="G33" s="8"/>
      <c r="I33" s="8"/>
    </row>
    <row r="34" spans="1:9" ht="30" customHeight="1">
      <c r="A34" s="25" t="s">
        <v>16</v>
      </c>
      <c r="B34" s="45">
        <v>717</v>
      </c>
      <c r="C34" s="27" t="s">
        <v>80</v>
      </c>
      <c r="D34" s="34" t="s">
        <v>60</v>
      </c>
      <c r="E34" s="39" t="s">
        <v>75</v>
      </c>
      <c r="F34" s="53">
        <v>1400</v>
      </c>
      <c r="G34" s="8"/>
      <c r="I34" s="8"/>
    </row>
    <row r="35" spans="1:9" ht="30" customHeight="1">
      <c r="A35" s="25" t="s">
        <v>17</v>
      </c>
      <c r="B35" s="45">
        <v>717</v>
      </c>
      <c r="C35" s="27" t="s">
        <v>80</v>
      </c>
      <c r="D35" s="34" t="s">
        <v>60</v>
      </c>
      <c r="E35" s="39" t="s">
        <v>76</v>
      </c>
      <c r="F35" s="53">
        <v>1400</v>
      </c>
      <c r="G35" s="8"/>
      <c r="I35" s="8"/>
    </row>
    <row r="36" spans="1:9" ht="24" customHeight="1">
      <c r="A36" s="25" t="s">
        <v>18</v>
      </c>
      <c r="B36" s="46">
        <v>717</v>
      </c>
      <c r="C36" s="27" t="s">
        <v>80</v>
      </c>
      <c r="D36" s="34" t="s">
        <v>60</v>
      </c>
      <c r="E36" s="39" t="s">
        <v>77</v>
      </c>
      <c r="F36" s="53">
        <v>307.49930999999998</v>
      </c>
      <c r="G36" s="8"/>
      <c r="I36" s="8"/>
    </row>
    <row r="37" spans="1:9" ht="22.5" customHeight="1">
      <c r="A37" s="25" t="s">
        <v>19</v>
      </c>
      <c r="B37" s="45">
        <v>717</v>
      </c>
      <c r="C37" s="27" t="s">
        <v>80</v>
      </c>
      <c r="D37" s="34" t="s">
        <v>60</v>
      </c>
      <c r="E37" s="39" t="s">
        <v>78</v>
      </c>
      <c r="F37" s="53">
        <v>57.762970000000003</v>
      </c>
      <c r="G37" s="8"/>
      <c r="I37" s="8"/>
    </row>
    <row r="38" spans="1:9" ht="20.25" customHeight="1">
      <c r="A38" s="25" t="s">
        <v>20</v>
      </c>
      <c r="B38" s="45">
        <v>717</v>
      </c>
      <c r="C38" s="27" t="s">
        <v>80</v>
      </c>
      <c r="D38" s="34" t="s">
        <v>60</v>
      </c>
      <c r="E38" s="39" t="s">
        <v>79</v>
      </c>
      <c r="F38" s="53">
        <v>249.73633999999998</v>
      </c>
      <c r="G38" s="8"/>
      <c r="I38" s="8"/>
    </row>
    <row r="39" spans="1:9" ht="69" customHeight="1">
      <c r="A39" s="25" t="s">
        <v>188</v>
      </c>
      <c r="B39" s="45">
        <v>717</v>
      </c>
      <c r="C39" s="27" t="s">
        <v>80</v>
      </c>
      <c r="D39" s="34" t="s">
        <v>60</v>
      </c>
      <c r="E39" s="39" t="s">
        <v>62</v>
      </c>
      <c r="F39" s="53">
        <v>0.7</v>
      </c>
      <c r="G39" s="8"/>
      <c r="I39" s="8"/>
    </row>
    <row r="40" spans="1:9" ht="30" customHeight="1">
      <c r="A40" s="25" t="s">
        <v>8</v>
      </c>
      <c r="B40" s="45">
        <v>717</v>
      </c>
      <c r="C40" s="27" t="s">
        <v>80</v>
      </c>
      <c r="D40" s="34" t="s">
        <v>60</v>
      </c>
      <c r="E40" s="39" t="s">
        <v>68</v>
      </c>
      <c r="F40" s="53">
        <v>0.7</v>
      </c>
      <c r="G40" s="8"/>
      <c r="I40" s="8"/>
    </row>
    <row r="41" spans="1:9" ht="30" customHeight="1">
      <c r="A41" s="25" t="s">
        <v>9</v>
      </c>
      <c r="B41" s="46">
        <v>717</v>
      </c>
      <c r="C41" s="27" t="s">
        <v>80</v>
      </c>
      <c r="D41" s="34" t="s">
        <v>60</v>
      </c>
      <c r="E41" s="39" t="s">
        <v>66</v>
      </c>
      <c r="F41" s="53">
        <v>0.7</v>
      </c>
      <c r="G41" s="8"/>
      <c r="I41" s="8"/>
    </row>
    <row r="42" spans="1:9" ht="19.5" customHeight="1">
      <c r="A42" s="25" t="s">
        <v>10</v>
      </c>
      <c r="B42" s="45">
        <v>717</v>
      </c>
      <c r="C42" s="27" t="s">
        <v>80</v>
      </c>
      <c r="D42" s="34" t="s">
        <v>60</v>
      </c>
      <c r="E42" s="39" t="s">
        <v>67</v>
      </c>
      <c r="F42" s="53">
        <v>0.7</v>
      </c>
      <c r="G42" s="8"/>
      <c r="I42" s="8"/>
    </row>
    <row r="43" spans="1:9" ht="20.25" customHeight="1">
      <c r="A43" s="11" t="s">
        <v>83</v>
      </c>
      <c r="B43" s="45">
        <v>717</v>
      </c>
      <c r="C43" s="28" t="s">
        <v>84</v>
      </c>
      <c r="D43" s="34"/>
      <c r="E43" s="39"/>
      <c r="F43" s="53">
        <f>(F44+F47)</f>
        <v>20777.577960000002</v>
      </c>
      <c r="G43" s="8"/>
      <c r="I43" s="8"/>
    </row>
    <row r="44" spans="1:9" ht="16.5" customHeight="1">
      <c r="A44" s="25" t="s">
        <v>15</v>
      </c>
      <c r="B44" s="45">
        <v>717</v>
      </c>
      <c r="C44" s="27" t="s">
        <v>84</v>
      </c>
      <c r="D44" s="34" t="s">
        <v>60</v>
      </c>
      <c r="E44" s="39" t="s">
        <v>74</v>
      </c>
      <c r="F44" s="53">
        <v>2.5</v>
      </c>
      <c r="G44" s="8"/>
      <c r="I44" s="8"/>
    </row>
    <row r="45" spans="1:9" ht="17.25" customHeight="1">
      <c r="A45" s="25" t="s">
        <v>18</v>
      </c>
      <c r="B45" s="45">
        <v>717</v>
      </c>
      <c r="C45" s="27" t="s">
        <v>84</v>
      </c>
      <c r="D45" s="34" t="s">
        <v>60</v>
      </c>
      <c r="E45" s="39" t="s">
        <v>77</v>
      </c>
      <c r="F45" s="53">
        <v>2.5</v>
      </c>
      <c r="G45" s="8"/>
      <c r="I45" s="8"/>
    </row>
    <row r="46" spans="1:9" ht="16.5" customHeight="1">
      <c r="A46" s="25" t="s">
        <v>19</v>
      </c>
      <c r="B46" s="46">
        <v>717</v>
      </c>
      <c r="C46" s="27" t="s">
        <v>84</v>
      </c>
      <c r="D46" s="34" t="s">
        <v>60</v>
      </c>
      <c r="E46" s="39" t="s">
        <v>78</v>
      </c>
      <c r="F46" s="53">
        <v>2.5</v>
      </c>
      <c r="G46" s="8"/>
      <c r="I46" s="8"/>
    </row>
    <row r="47" spans="1:9" ht="11.25" customHeight="1">
      <c r="A47" s="25" t="s">
        <v>21</v>
      </c>
      <c r="B47" s="45">
        <v>717</v>
      </c>
      <c r="C47" s="27" t="s">
        <v>84</v>
      </c>
      <c r="D47" s="34" t="s">
        <v>85</v>
      </c>
      <c r="E47" s="39" t="s">
        <v>62</v>
      </c>
      <c r="F47" s="53">
        <v>20775.077960000002</v>
      </c>
      <c r="G47" s="8"/>
      <c r="I47" s="8"/>
    </row>
    <row r="48" spans="1:9" ht="30" customHeight="1">
      <c r="A48" s="25" t="s">
        <v>8</v>
      </c>
      <c r="B48" s="45">
        <v>717</v>
      </c>
      <c r="C48" s="27" t="s">
        <v>84</v>
      </c>
      <c r="D48" s="34" t="s">
        <v>85</v>
      </c>
      <c r="E48" s="39" t="s">
        <v>68</v>
      </c>
      <c r="F48" s="53">
        <v>11946.01339</v>
      </c>
      <c r="G48" s="8"/>
      <c r="I48" s="8"/>
    </row>
    <row r="49" spans="1:9" ht="30" customHeight="1">
      <c r="A49" s="25" t="s">
        <v>9</v>
      </c>
      <c r="B49" s="45">
        <v>717</v>
      </c>
      <c r="C49" s="27" t="s">
        <v>84</v>
      </c>
      <c r="D49" s="34" t="s">
        <v>85</v>
      </c>
      <c r="E49" s="39" t="s">
        <v>66</v>
      </c>
      <c r="F49" s="53">
        <v>11946.01339</v>
      </c>
      <c r="G49" s="8"/>
      <c r="I49" s="8"/>
    </row>
    <row r="50" spans="1:9" ht="30" customHeight="1">
      <c r="A50" s="25" t="s">
        <v>10</v>
      </c>
      <c r="B50" s="45">
        <v>717</v>
      </c>
      <c r="C50" s="27" t="s">
        <v>84</v>
      </c>
      <c r="D50" s="34" t="s">
        <v>85</v>
      </c>
      <c r="E50" s="39" t="s">
        <v>67</v>
      </c>
      <c r="F50" s="53">
        <v>2388</v>
      </c>
      <c r="G50" s="8"/>
      <c r="I50" s="8"/>
    </row>
    <row r="51" spans="1:9" ht="30" customHeight="1">
      <c r="A51" s="25" t="s">
        <v>11</v>
      </c>
      <c r="B51" s="46">
        <v>717</v>
      </c>
      <c r="C51" s="27" t="s">
        <v>84</v>
      </c>
      <c r="D51" s="34" t="s">
        <v>85</v>
      </c>
      <c r="E51" s="39" t="s">
        <v>86</v>
      </c>
      <c r="F51" s="53">
        <v>9558.0133900000001</v>
      </c>
      <c r="G51" s="8"/>
      <c r="I51" s="8"/>
    </row>
    <row r="52" spans="1:9" ht="30" customHeight="1">
      <c r="A52" s="25" t="s">
        <v>12</v>
      </c>
      <c r="B52" s="45">
        <v>717</v>
      </c>
      <c r="C52" s="27" t="s">
        <v>84</v>
      </c>
      <c r="D52" s="34" t="s">
        <v>85</v>
      </c>
      <c r="E52" s="39" t="s">
        <v>71</v>
      </c>
      <c r="F52" s="53">
        <v>120</v>
      </c>
      <c r="G52" s="8"/>
      <c r="I52" s="8"/>
    </row>
    <row r="53" spans="1:9" ht="30" customHeight="1">
      <c r="A53" s="25" t="s">
        <v>22</v>
      </c>
      <c r="B53" s="45">
        <v>717</v>
      </c>
      <c r="C53" s="27" t="s">
        <v>84</v>
      </c>
      <c r="D53" s="34" t="s">
        <v>85</v>
      </c>
      <c r="E53" s="39" t="s">
        <v>87</v>
      </c>
      <c r="F53" s="53">
        <v>120</v>
      </c>
      <c r="G53" s="8"/>
      <c r="I53" s="8"/>
    </row>
    <row r="54" spans="1:9" ht="30" customHeight="1">
      <c r="A54" s="25" t="s">
        <v>15</v>
      </c>
      <c r="B54" s="45">
        <v>717</v>
      </c>
      <c r="C54" s="27" t="s">
        <v>84</v>
      </c>
      <c r="D54" s="34" t="s">
        <v>85</v>
      </c>
      <c r="E54" s="39" t="s">
        <v>74</v>
      </c>
      <c r="F54" s="53">
        <v>8709.0645700000005</v>
      </c>
      <c r="G54" s="8"/>
      <c r="I54" s="8"/>
    </row>
    <row r="55" spans="1:9" ht="30" customHeight="1">
      <c r="A55" s="25" t="s">
        <v>16</v>
      </c>
      <c r="B55" s="45">
        <v>717</v>
      </c>
      <c r="C55" s="27" t="s">
        <v>84</v>
      </c>
      <c r="D55" s="34" t="s">
        <v>85</v>
      </c>
      <c r="E55" s="39" t="s">
        <v>75</v>
      </c>
      <c r="F55" s="53">
        <v>8536.0645700000005</v>
      </c>
      <c r="G55" s="8"/>
      <c r="I55" s="8"/>
    </row>
    <row r="56" spans="1:9" ht="30" customHeight="1">
      <c r="A56" s="25" t="s">
        <v>17</v>
      </c>
      <c r="B56" s="46">
        <v>717</v>
      </c>
      <c r="C56" s="27" t="s">
        <v>84</v>
      </c>
      <c r="D56" s="34" t="s">
        <v>85</v>
      </c>
      <c r="E56" s="39" t="s">
        <v>76</v>
      </c>
      <c r="F56" s="53">
        <v>8536.0645700000005</v>
      </c>
      <c r="G56" s="8"/>
      <c r="I56" s="8"/>
    </row>
    <row r="57" spans="1:9" ht="21" customHeight="1">
      <c r="A57" s="25" t="s">
        <v>18</v>
      </c>
      <c r="B57" s="45">
        <v>717</v>
      </c>
      <c r="C57" s="27" t="s">
        <v>84</v>
      </c>
      <c r="D57" s="34" t="s">
        <v>85</v>
      </c>
      <c r="E57" s="39" t="s">
        <v>77</v>
      </c>
      <c r="F57" s="53">
        <v>173</v>
      </c>
      <c r="G57" s="8"/>
      <c r="I57" s="8"/>
    </row>
    <row r="58" spans="1:9" ht="20.25" customHeight="1">
      <c r="A58" s="25" t="s">
        <v>20</v>
      </c>
      <c r="B58" s="45">
        <v>717</v>
      </c>
      <c r="C58" s="27" t="s">
        <v>84</v>
      </c>
      <c r="D58" s="34" t="s">
        <v>85</v>
      </c>
      <c r="E58" s="39" t="s">
        <v>79</v>
      </c>
      <c r="F58" s="53">
        <v>173</v>
      </c>
      <c r="G58" s="8"/>
      <c r="I58" s="8"/>
    </row>
    <row r="59" spans="1:9" ht="18.75" customHeight="1">
      <c r="A59" s="11" t="s">
        <v>168</v>
      </c>
      <c r="B59" s="45">
        <v>717</v>
      </c>
      <c r="C59" s="28" t="s">
        <v>167</v>
      </c>
      <c r="D59" s="35"/>
      <c r="E59" s="40"/>
      <c r="F59" s="53">
        <f>(F60)</f>
        <v>4374</v>
      </c>
      <c r="G59" s="8"/>
      <c r="I59" s="8"/>
    </row>
    <row r="60" spans="1:9" ht="30" customHeight="1">
      <c r="A60" s="11" t="s">
        <v>89</v>
      </c>
      <c r="B60" s="45">
        <v>717</v>
      </c>
      <c r="C60" s="28" t="s">
        <v>88</v>
      </c>
      <c r="D60" s="34"/>
      <c r="E60" s="39"/>
      <c r="F60" s="53">
        <v>4374</v>
      </c>
      <c r="G60" s="8"/>
      <c r="I60" s="8"/>
    </row>
    <row r="61" spans="1:9" ht="47.25" customHeight="1">
      <c r="A61" s="25" t="s">
        <v>4</v>
      </c>
      <c r="B61" s="46">
        <v>717</v>
      </c>
      <c r="C61" s="27" t="s">
        <v>88</v>
      </c>
      <c r="D61" s="34" t="s">
        <v>90</v>
      </c>
      <c r="E61" s="39" t="s">
        <v>61</v>
      </c>
      <c r="F61" s="53">
        <v>4035.4</v>
      </c>
      <c r="G61" s="8"/>
      <c r="I61" s="8"/>
    </row>
    <row r="62" spans="1:9" ht="40.5" customHeight="1">
      <c r="A62" s="25" t="s">
        <v>5</v>
      </c>
      <c r="B62" s="45">
        <v>717</v>
      </c>
      <c r="C62" s="27" t="s">
        <v>88</v>
      </c>
      <c r="D62" s="34" t="s">
        <v>90</v>
      </c>
      <c r="E62" s="39" t="s">
        <v>63</v>
      </c>
      <c r="F62" s="53">
        <v>4035.4</v>
      </c>
      <c r="G62" s="8"/>
      <c r="I62" s="8"/>
    </row>
    <row r="63" spans="1:9" ht="21.75" customHeight="1">
      <c r="A63" s="25" t="s">
        <v>6</v>
      </c>
      <c r="B63" s="45">
        <v>717</v>
      </c>
      <c r="C63" s="27" t="s">
        <v>88</v>
      </c>
      <c r="D63" s="34" t="s">
        <v>90</v>
      </c>
      <c r="E63" s="39" t="s">
        <v>64</v>
      </c>
      <c r="F63" s="53">
        <v>3104.3449500000002</v>
      </c>
      <c r="G63" s="8"/>
      <c r="I63" s="8"/>
    </row>
    <row r="64" spans="1:9" ht="54" customHeight="1">
      <c r="A64" s="25" t="s">
        <v>7</v>
      </c>
      <c r="B64" s="45">
        <v>717</v>
      </c>
      <c r="C64" s="27" t="s">
        <v>88</v>
      </c>
      <c r="D64" s="34" t="s">
        <v>90</v>
      </c>
      <c r="E64" s="39" t="s">
        <v>65</v>
      </c>
      <c r="F64" s="53">
        <v>931.05505000000005</v>
      </c>
      <c r="G64" s="8"/>
      <c r="I64" s="8"/>
    </row>
    <row r="65" spans="1:9" ht="30" customHeight="1">
      <c r="A65" s="25" t="s">
        <v>8</v>
      </c>
      <c r="B65" s="45">
        <v>717</v>
      </c>
      <c r="C65" s="27" t="s">
        <v>88</v>
      </c>
      <c r="D65" s="34" t="s">
        <v>90</v>
      </c>
      <c r="E65" s="39" t="s">
        <v>68</v>
      </c>
      <c r="F65" s="53">
        <v>338.6</v>
      </c>
      <c r="G65" s="8"/>
      <c r="I65" s="8"/>
    </row>
    <row r="66" spans="1:9" ht="48.75" customHeight="1">
      <c r="A66" s="25" t="s">
        <v>9</v>
      </c>
      <c r="B66" s="46">
        <v>717</v>
      </c>
      <c r="C66" s="27" t="s">
        <v>88</v>
      </c>
      <c r="D66" s="34" t="s">
        <v>90</v>
      </c>
      <c r="E66" s="39" t="s">
        <v>66</v>
      </c>
      <c r="F66" s="53">
        <v>338.6</v>
      </c>
      <c r="G66" s="8"/>
      <c r="I66" s="8"/>
    </row>
    <row r="67" spans="1:9" ht="30" customHeight="1">
      <c r="A67" s="25" t="s">
        <v>10</v>
      </c>
      <c r="B67" s="45">
        <v>717</v>
      </c>
      <c r="C67" s="27" t="s">
        <v>88</v>
      </c>
      <c r="D67" s="34" t="s">
        <v>90</v>
      </c>
      <c r="E67" s="39" t="s">
        <v>67</v>
      </c>
      <c r="F67" s="53">
        <v>338.6</v>
      </c>
      <c r="G67" s="8"/>
      <c r="I67" s="8"/>
    </row>
    <row r="68" spans="1:9" ht="30" customHeight="1">
      <c r="A68" s="11" t="s">
        <v>164</v>
      </c>
      <c r="B68" s="45">
        <v>717</v>
      </c>
      <c r="C68" s="28" t="s">
        <v>163</v>
      </c>
      <c r="D68" s="35"/>
      <c r="E68" s="40"/>
      <c r="F68" s="53">
        <f>(F69+F73)</f>
        <v>585.93850999999995</v>
      </c>
      <c r="G68" s="8"/>
      <c r="I68" s="8"/>
    </row>
    <row r="69" spans="1:9" ht="46.5" customHeight="1">
      <c r="A69" s="11" t="s">
        <v>92</v>
      </c>
      <c r="B69" s="45">
        <v>717</v>
      </c>
      <c r="C69" s="28" t="s">
        <v>91</v>
      </c>
      <c r="D69" s="35"/>
      <c r="E69" s="40"/>
      <c r="F69" s="53">
        <v>285.93851000000001</v>
      </c>
      <c r="G69" s="8"/>
      <c r="I69" s="8"/>
    </row>
    <row r="70" spans="1:9" ht="42" customHeight="1">
      <c r="A70" s="25" t="s">
        <v>8</v>
      </c>
      <c r="B70" s="45">
        <v>717</v>
      </c>
      <c r="C70" s="27" t="s">
        <v>91</v>
      </c>
      <c r="D70" s="34" t="s">
        <v>165</v>
      </c>
      <c r="E70" s="39" t="s">
        <v>150</v>
      </c>
      <c r="F70" s="53">
        <v>285.93851000000001</v>
      </c>
      <c r="G70" s="8"/>
      <c r="I70" s="8"/>
    </row>
    <row r="71" spans="1:9" ht="30" customHeight="1">
      <c r="A71" s="25" t="s">
        <v>9</v>
      </c>
      <c r="B71" s="46">
        <v>717</v>
      </c>
      <c r="C71" s="27" t="s">
        <v>91</v>
      </c>
      <c r="D71" s="34" t="s">
        <v>165</v>
      </c>
      <c r="E71" s="39" t="s">
        <v>151</v>
      </c>
      <c r="F71" s="53">
        <v>285.93851000000001</v>
      </c>
      <c r="G71" s="8"/>
      <c r="I71" s="8"/>
    </row>
    <row r="72" spans="1:9" ht="30" customHeight="1">
      <c r="A72" s="25" t="s">
        <v>10</v>
      </c>
      <c r="B72" s="45">
        <v>717</v>
      </c>
      <c r="C72" s="27" t="s">
        <v>91</v>
      </c>
      <c r="D72" s="34" t="s">
        <v>165</v>
      </c>
      <c r="E72" s="39" t="s">
        <v>123</v>
      </c>
      <c r="F72" s="53">
        <v>285.93851000000001</v>
      </c>
      <c r="G72" s="8"/>
      <c r="I72" s="8"/>
    </row>
    <row r="73" spans="1:9" ht="30" customHeight="1">
      <c r="A73" s="11" t="s">
        <v>185</v>
      </c>
      <c r="B73" s="45">
        <v>717</v>
      </c>
      <c r="C73" s="28" t="s">
        <v>93</v>
      </c>
      <c r="D73" s="35"/>
      <c r="E73" s="40"/>
      <c r="F73" s="53">
        <v>300</v>
      </c>
      <c r="G73" s="8"/>
      <c r="I73" s="8"/>
    </row>
    <row r="74" spans="1:9" ht="30" customHeight="1">
      <c r="A74" s="25" t="s">
        <v>15</v>
      </c>
      <c r="B74" s="45">
        <v>717</v>
      </c>
      <c r="C74" s="27" t="s">
        <v>93</v>
      </c>
      <c r="D74" s="34" t="s">
        <v>166</v>
      </c>
      <c r="E74" s="39" t="s">
        <v>152</v>
      </c>
      <c r="F74" s="53">
        <v>300</v>
      </c>
      <c r="G74" s="8"/>
      <c r="I74" s="8"/>
    </row>
    <row r="75" spans="1:9" ht="30" customHeight="1">
      <c r="A75" s="25" t="s">
        <v>18</v>
      </c>
      <c r="B75" s="45">
        <v>717</v>
      </c>
      <c r="C75" s="27" t="s">
        <v>93</v>
      </c>
      <c r="D75" s="34" t="s">
        <v>166</v>
      </c>
      <c r="E75" s="39" t="s">
        <v>155</v>
      </c>
      <c r="F75" s="53">
        <v>300</v>
      </c>
      <c r="G75" s="8"/>
      <c r="I75" s="8"/>
    </row>
    <row r="76" spans="1:9" ht="30" customHeight="1">
      <c r="A76" s="25" t="s">
        <v>20</v>
      </c>
      <c r="B76" s="46">
        <v>717</v>
      </c>
      <c r="C76" s="27" t="s">
        <v>93</v>
      </c>
      <c r="D76" s="34" t="s">
        <v>166</v>
      </c>
      <c r="E76" s="39" t="s">
        <v>157</v>
      </c>
      <c r="F76" s="53">
        <v>300</v>
      </c>
      <c r="G76" s="8"/>
      <c r="I76" s="8"/>
    </row>
    <row r="77" spans="1:9" ht="30" customHeight="1">
      <c r="A77" s="11" t="s">
        <v>184</v>
      </c>
      <c r="B77" s="45">
        <v>717</v>
      </c>
      <c r="C77" s="28" t="s">
        <v>162</v>
      </c>
      <c r="D77" s="35"/>
      <c r="E77" s="40"/>
      <c r="F77" s="53">
        <f>(F78+F98)</f>
        <v>42993.356800000001</v>
      </c>
      <c r="G77" s="8"/>
      <c r="I77" s="8"/>
    </row>
    <row r="78" spans="1:9" ht="30" customHeight="1">
      <c r="A78" s="11" t="s">
        <v>95</v>
      </c>
      <c r="B78" s="45">
        <v>717</v>
      </c>
      <c r="C78" s="28" t="s">
        <v>94</v>
      </c>
      <c r="D78" s="35"/>
      <c r="E78" s="40"/>
      <c r="F78" s="53">
        <f>(F79+F83+F90+F94)</f>
        <v>40652.856469999999</v>
      </c>
      <c r="G78" s="8"/>
      <c r="I78" s="8"/>
    </row>
    <row r="79" spans="1:9" ht="40.15" customHeight="1">
      <c r="A79" s="25" t="s">
        <v>24</v>
      </c>
      <c r="B79" s="45">
        <v>717</v>
      </c>
      <c r="C79" s="27" t="s">
        <v>94</v>
      </c>
      <c r="D79" s="34" t="s">
        <v>96</v>
      </c>
      <c r="E79" s="39" t="s">
        <v>97</v>
      </c>
      <c r="F79" s="53">
        <v>246.87</v>
      </c>
      <c r="G79" s="8"/>
      <c r="I79" s="8"/>
    </row>
    <row r="80" spans="1:9" ht="30" customHeight="1">
      <c r="A80" s="25" t="s">
        <v>8</v>
      </c>
      <c r="B80" s="45">
        <v>717</v>
      </c>
      <c r="C80" s="27" t="s">
        <v>94</v>
      </c>
      <c r="D80" s="34" t="s">
        <v>96</v>
      </c>
      <c r="E80" s="39" t="s">
        <v>68</v>
      </c>
      <c r="F80" s="53">
        <v>246.87</v>
      </c>
      <c r="G80" s="8"/>
      <c r="I80" s="8"/>
    </row>
    <row r="81" spans="1:9" ht="30" customHeight="1">
      <c r="A81" s="25" t="s">
        <v>9</v>
      </c>
      <c r="B81" s="46">
        <v>717</v>
      </c>
      <c r="C81" s="27" t="s">
        <v>94</v>
      </c>
      <c r="D81" s="34" t="s">
        <v>96</v>
      </c>
      <c r="E81" s="39" t="s">
        <v>66</v>
      </c>
      <c r="F81" s="53">
        <v>246.87</v>
      </c>
      <c r="G81" s="8"/>
      <c r="I81" s="8"/>
    </row>
    <row r="82" spans="1:9" ht="30.75" customHeight="1">
      <c r="A82" s="25" t="s">
        <v>25</v>
      </c>
      <c r="B82" s="45">
        <v>717</v>
      </c>
      <c r="C82" s="27" t="s">
        <v>94</v>
      </c>
      <c r="D82" s="34" t="s">
        <v>96</v>
      </c>
      <c r="E82" s="39" t="s">
        <v>101</v>
      </c>
      <c r="F82" s="53">
        <v>246.87</v>
      </c>
      <c r="G82" s="8"/>
      <c r="I82" s="8"/>
    </row>
    <row r="83" spans="1:9" ht="37.5" customHeight="1">
      <c r="A83" s="25" t="s">
        <v>26</v>
      </c>
      <c r="B83" s="45">
        <v>717</v>
      </c>
      <c r="C83" s="27" t="s">
        <v>94</v>
      </c>
      <c r="D83" s="34" t="s">
        <v>98</v>
      </c>
      <c r="E83" s="39" t="s">
        <v>62</v>
      </c>
      <c r="F83" s="53">
        <v>13644.945720000002</v>
      </c>
      <c r="G83" s="8"/>
      <c r="I83" s="8"/>
    </row>
    <row r="84" spans="1:9" ht="30" customHeight="1">
      <c r="A84" s="25" t="s">
        <v>8</v>
      </c>
      <c r="B84" s="45">
        <v>717</v>
      </c>
      <c r="C84" s="27" t="s">
        <v>94</v>
      </c>
      <c r="D84" s="34" t="s">
        <v>98</v>
      </c>
      <c r="E84" s="39" t="s">
        <v>68</v>
      </c>
      <c r="F84" s="53">
        <v>13597.255650000001</v>
      </c>
      <c r="G84" s="8"/>
      <c r="I84" s="8"/>
    </row>
    <row r="85" spans="1:9" ht="30" customHeight="1">
      <c r="A85" s="25" t="s">
        <v>9</v>
      </c>
      <c r="B85" s="45">
        <v>717</v>
      </c>
      <c r="C85" s="27" t="s">
        <v>94</v>
      </c>
      <c r="D85" s="34" t="s">
        <v>98</v>
      </c>
      <c r="E85" s="39" t="s">
        <v>66</v>
      </c>
      <c r="F85" s="53">
        <v>13597.255650000001</v>
      </c>
      <c r="G85" s="8"/>
      <c r="I85" s="8"/>
    </row>
    <row r="86" spans="1:9" ht="21.75" customHeight="1">
      <c r="A86" s="25" t="s">
        <v>10</v>
      </c>
      <c r="B86" s="46">
        <v>717</v>
      </c>
      <c r="C86" s="27" t="s">
        <v>94</v>
      </c>
      <c r="D86" s="34" t="s">
        <v>98</v>
      </c>
      <c r="E86" s="39" t="s">
        <v>67</v>
      </c>
      <c r="F86" s="53">
        <v>13597.255650000001</v>
      </c>
      <c r="G86" s="8"/>
      <c r="I86" s="8"/>
    </row>
    <row r="87" spans="1:9" ht="19.5" customHeight="1">
      <c r="A87" s="25" t="s">
        <v>15</v>
      </c>
      <c r="B87" s="45">
        <v>717</v>
      </c>
      <c r="C87" s="27" t="s">
        <v>94</v>
      </c>
      <c r="D87" s="34" t="s">
        <v>98</v>
      </c>
      <c r="E87" s="39" t="s">
        <v>74</v>
      </c>
      <c r="F87" s="53">
        <v>47.690069999999999</v>
      </c>
      <c r="G87" s="8"/>
      <c r="I87" s="8"/>
    </row>
    <row r="88" spans="1:9" ht="21" customHeight="1">
      <c r="A88" s="25" t="s">
        <v>16</v>
      </c>
      <c r="B88" s="45">
        <v>717</v>
      </c>
      <c r="C88" s="27" t="s">
        <v>94</v>
      </c>
      <c r="D88" s="34" t="s">
        <v>98</v>
      </c>
      <c r="E88" s="39" t="s">
        <v>75</v>
      </c>
      <c r="F88" s="53">
        <v>47.690069999999999</v>
      </c>
      <c r="G88" s="8"/>
      <c r="I88" s="8"/>
    </row>
    <row r="89" spans="1:9" ht="30" customHeight="1">
      <c r="A89" s="25" t="s">
        <v>17</v>
      </c>
      <c r="B89" s="45">
        <v>717</v>
      </c>
      <c r="C89" s="27" t="s">
        <v>94</v>
      </c>
      <c r="D89" s="34" t="s">
        <v>98</v>
      </c>
      <c r="E89" s="39" t="s">
        <v>76</v>
      </c>
      <c r="F89" s="53">
        <v>47.690069999999999</v>
      </c>
      <c r="G89" s="8"/>
      <c r="I89" s="8"/>
    </row>
    <row r="90" spans="1:9" ht="30" customHeight="1">
      <c r="A90" s="25" t="s">
        <v>27</v>
      </c>
      <c r="B90" s="45">
        <v>717</v>
      </c>
      <c r="C90" s="27" t="s">
        <v>94</v>
      </c>
      <c r="D90" s="34" t="s">
        <v>99</v>
      </c>
      <c r="E90" s="39" t="s">
        <v>97</v>
      </c>
      <c r="F90" s="53">
        <v>10642</v>
      </c>
      <c r="G90" s="8"/>
      <c r="I90" s="8"/>
    </row>
    <row r="91" spans="1:9" ht="30" customHeight="1">
      <c r="A91" s="25" t="s">
        <v>8</v>
      </c>
      <c r="B91" s="46">
        <v>717</v>
      </c>
      <c r="C91" s="27" t="s">
        <v>94</v>
      </c>
      <c r="D91" s="34" t="s">
        <v>99</v>
      </c>
      <c r="E91" s="39" t="s">
        <v>68</v>
      </c>
      <c r="F91" s="53">
        <v>10642</v>
      </c>
      <c r="G91" s="8"/>
      <c r="I91" s="8"/>
    </row>
    <row r="92" spans="1:9" ht="30" customHeight="1">
      <c r="A92" s="25" t="s">
        <v>9</v>
      </c>
      <c r="B92" s="45">
        <v>717</v>
      </c>
      <c r="C92" s="27" t="s">
        <v>94</v>
      </c>
      <c r="D92" s="34" t="s">
        <v>99</v>
      </c>
      <c r="E92" s="39" t="s">
        <v>66</v>
      </c>
      <c r="F92" s="53">
        <v>10642</v>
      </c>
      <c r="G92" s="8"/>
      <c r="I92" s="8"/>
    </row>
    <row r="93" spans="1:9" ht="30" customHeight="1">
      <c r="A93" s="25" t="s">
        <v>10</v>
      </c>
      <c r="B93" s="45">
        <v>717</v>
      </c>
      <c r="C93" s="27" t="s">
        <v>94</v>
      </c>
      <c r="D93" s="34" t="s">
        <v>99</v>
      </c>
      <c r="E93" s="39" t="s">
        <v>67</v>
      </c>
      <c r="F93" s="53">
        <v>10642</v>
      </c>
      <c r="G93" s="8"/>
      <c r="I93" s="8"/>
    </row>
    <row r="94" spans="1:9" ht="34.9" customHeight="1">
      <c r="A94" s="42" t="s">
        <v>28</v>
      </c>
      <c r="B94" s="45">
        <v>717</v>
      </c>
      <c r="C94" s="27" t="s">
        <v>94</v>
      </c>
      <c r="D94" s="34" t="s">
        <v>100</v>
      </c>
      <c r="E94" s="39" t="s">
        <v>62</v>
      </c>
      <c r="F94" s="53">
        <v>16119.04075</v>
      </c>
      <c r="G94" s="8"/>
      <c r="I94" s="8"/>
    </row>
    <row r="95" spans="1:9" ht="30" customHeight="1">
      <c r="A95" s="25" t="s">
        <v>8</v>
      </c>
      <c r="B95" s="45">
        <v>717</v>
      </c>
      <c r="C95" s="27" t="s">
        <v>94</v>
      </c>
      <c r="D95" s="34" t="s">
        <v>100</v>
      </c>
      <c r="E95" s="39" t="s">
        <v>68</v>
      </c>
      <c r="F95" s="53">
        <v>16119.04075</v>
      </c>
      <c r="G95" s="8"/>
      <c r="I95" s="8"/>
    </row>
    <row r="96" spans="1:9" ht="30" customHeight="1">
      <c r="A96" s="25" t="s">
        <v>9</v>
      </c>
      <c r="B96" s="46">
        <v>717</v>
      </c>
      <c r="C96" s="27" t="s">
        <v>94</v>
      </c>
      <c r="D96" s="34" t="s">
        <v>100</v>
      </c>
      <c r="E96" s="39" t="s">
        <v>66</v>
      </c>
      <c r="F96" s="53">
        <v>16119.04075</v>
      </c>
      <c r="G96" s="8"/>
      <c r="I96" s="8"/>
    </row>
    <row r="97" spans="1:9" ht="30" customHeight="1">
      <c r="A97" s="25" t="s">
        <v>25</v>
      </c>
      <c r="B97" s="45">
        <v>717</v>
      </c>
      <c r="C97" s="27" t="s">
        <v>94</v>
      </c>
      <c r="D97" s="34" t="s">
        <v>100</v>
      </c>
      <c r="E97" s="39" t="s">
        <v>101</v>
      </c>
      <c r="F97" s="53">
        <v>16119.04075</v>
      </c>
      <c r="G97" s="8"/>
      <c r="I97" s="8"/>
    </row>
    <row r="98" spans="1:9" ht="30" customHeight="1">
      <c r="A98" s="11" t="s">
        <v>183</v>
      </c>
      <c r="B98" s="45">
        <v>717</v>
      </c>
      <c r="C98" s="28" t="s">
        <v>102</v>
      </c>
      <c r="D98" s="35"/>
      <c r="E98" s="40"/>
      <c r="F98" s="53">
        <f>(F99+F103)</f>
        <v>2340.5003299999998</v>
      </c>
      <c r="G98" s="8"/>
      <c r="I98" s="8"/>
    </row>
    <row r="99" spans="1:9" ht="30" customHeight="1">
      <c r="A99" s="25" t="s">
        <v>29</v>
      </c>
      <c r="B99" s="45">
        <v>717</v>
      </c>
      <c r="C99" s="27" t="s">
        <v>102</v>
      </c>
      <c r="D99" s="34" t="s">
        <v>103</v>
      </c>
      <c r="E99" s="39" t="s">
        <v>62</v>
      </c>
      <c r="F99" s="53">
        <v>1999.9994299999998</v>
      </c>
      <c r="G99" s="8"/>
      <c r="I99" s="8"/>
    </row>
    <row r="100" spans="1:9" ht="30" customHeight="1">
      <c r="A100" s="25" t="s">
        <v>8</v>
      </c>
      <c r="B100" s="45">
        <v>717</v>
      </c>
      <c r="C100" s="27" t="s">
        <v>102</v>
      </c>
      <c r="D100" s="34" t="s">
        <v>103</v>
      </c>
      <c r="E100" s="39" t="s">
        <v>68</v>
      </c>
      <c r="F100" s="53">
        <v>1999.9994299999998</v>
      </c>
      <c r="G100" s="8"/>
      <c r="I100" s="8"/>
    </row>
    <row r="101" spans="1:9" ht="30" customHeight="1">
      <c r="A101" s="25" t="s">
        <v>9</v>
      </c>
      <c r="B101" s="46">
        <v>717</v>
      </c>
      <c r="C101" s="27" t="s">
        <v>102</v>
      </c>
      <c r="D101" s="34" t="s">
        <v>103</v>
      </c>
      <c r="E101" s="39" t="s">
        <v>66</v>
      </c>
      <c r="F101" s="53">
        <v>1999.9994299999998</v>
      </c>
      <c r="G101" s="8"/>
      <c r="I101" s="8"/>
    </row>
    <row r="102" spans="1:9" ht="30" customHeight="1">
      <c r="A102" s="25" t="s">
        <v>10</v>
      </c>
      <c r="B102" s="45">
        <v>717</v>
      </c>
      <c r="C102" s="27" t="s">
        <v>102</v>
      </c>
      <c r="D102" s="34" t="s">
        <v>103</v>
      </c>
      <c r="E102" s="39" t="s">
        <v>67</v>
      </c>
      <c r="F102" s="53">
        <v>1999.9994299999998</v>
      </c>
      <c r="G102" s="8"/>
      <c r="I102" s="8"/>
    </row>
    <row r="103" spans="1:9" ht="30" customHeight="1">
      <c r="A103" s="25" t="s">
        <v>30</v>
      </c>
      <c r="B103" s="45">
        <v>717</v>
      </c>
      <c r="C103" s="27" t="s">
        <v>102</v>
      </c>
      <c r="D103" s="34" t="s">
        <v>104</v>
      </c>
      <c r="E103" s="39" t="s">
        <v>62</v>
      </c>
      <c r="F103" s="53">
        <v>340.5009</v>
      </c>
      <c r="G103" s="8"/>
      <c r="I103" s="8"/>
    </row>
    <row r="104" spans="1:9" ht="30" customHeight="1">
      <c r="A104" s="25" t="s">
        <v>8</v>
      </c>
      <c r="B104" s="45">
        <v>717</v>
      </c>
      <c r="C104" s="27" t="s">
        <v>102</v>
      </c>
      <c r="D104" s="34" t="s">
        <v>104</v>
      </c>
      <c r="E104" s="39" t="s">
        <v>68</v>
      </c>
      <c r="F104" s="53">
        <v>150</v>
      </c>
      <c r="G104" s="8"/>
      <c r="I104" s="8"/>
    </row>
    <row r="105" spans="1:9" ht="30" customHeight="1">
      <c r="A105" s="25" t="s">
        <v>9</v>
      </c>
      <c r="B105" s="45">
        <v>717</v>
      </c>
      <c r="C105" s="27" t="s">
        <v>102</v>
      </c>
      <c r="D105" s="34" t="s">
        <v>104</v>
      </c>
      <c r="E105" s="39" t="s">
        <v>66</v>
      </c>
      <c r="F105" s="53">
        <v>150</v>
      </c>
      <c r="G105" s="8"/>
      <c r="I105" s="8"/>
    </row>
    <row r="106" spans="1:9" ht="30" customHeight="1">
      <c r="A106" s="25" t="s">
        <v>10</v>
      </c>
      <c r="B106" s="46">
        <v>717</v>
      </c>
      <c r="C106" s="27" t="s">
        <v>102</v>
      </c>
      <c r="D106" s="34" t="s">
        <v>104</v>
      </c>
      <c r="E106" s="39" t="s">
        <v>67</v>
      </c>
      <c r="F106" s="53">
        <v>150</v>
      </c>
      <c r="G106" s="8"/>
      <c r="I106" s="8"/>
    </row>
    <row r="107" spans="1:9" ht="30" customHeight="1">
      <c r="A107" s="25" t="s">
        <v>15</v>
      </c>
      <c r="B107" s="45">
        <v>717</v>
      </c>
      <c r="C107" s="27" t="s">
        <v>102</v>
      </c>
      <c r="D107" s="34" t="s">
        <v>104</v>
      </c>
      <c r="E107" s="39" t="s">
        <v>74</v>
      </c>
      <c r="F107" s="53">
        <v>190.5009</v>
      </c>
      <c r="G107" s="8"/>
      <c r="I107" s="8"/>
    </row>
    <row r="108" spans="1:9" ht="30" customHeight="1">
      <c r="A108" s="25" t="s">
        <v>16</v>
      </c>
      <c r="B108" s="45">
        <v>717</v>
      </c>
      <c r="C108" s="27" t="s">
        <v>102</v>
      </c>
      <c r="D108" s="34" t="s">
        <v>104</v>
      </c>
      <c r="E108" s="39" t="s">
        <v>75</v>
      </c>
      <c r="F108" s="53">
        <v>190.5009</v>
      </c>
      <c r="G108" s="8"/>
      <c r="I108" s="8"/>
    </row>
    <row r="109" spans="1:9" ht="30" customHeight="1">
      <c r="A109" s="25" t="s">
        <v>17</v>
      </c>
      <c r="B109" s="45">
        <v>717</v>
      </c>
      <c r="C109" s="27" t="s">
        <v>102</v>
      </c>
      <c r="D109" s="34" t="s">
        <v>104</v>
      </c>
      <c r="E109" s="39" t="s">
        <v>76</v>
      </c>
      <c r="F109" s="53">
        <v>190.5009</v>
      </c>
      <c r="G109" s="8"/>
      <c r="I109" s="8"/>
    </row>
    <row r="110" spans="1:9" ht="30" customHeight="1">
      <c r="A110" s="11" t="s">
        <v>160</v>
      </c>
      <c r="B110" s="45">
        <v>717</v>
      </c>
      <c r="C110" s="28" t="s">
        <v>161</v>
      </c>
      <c r="D110" s="35"/>
      <c r="E110" s="40"/>
      <c r="F110" s="53">
        <f>(F111+F116+F132+F158)</f>
        <v>71533.989990000002</v>
      </c>
      <c r="G110" s="8"/>
      <c r="I110" s="8"/>
    </row>
    <row r="111" spans="1:9" ht="30" customHeight="1">
      <c r="A111" s="11" t="s">
        <v>106</v>
      </c>
      <c r="B111" s="46">
        <v>717</v>
      </c>
      <c r="C111" s="28" t="s">
        <v>105</v>
      </c>
      <c r="D111" s="35"/>
      <c r="E111" s="40"/>
      <c r="F111" s="53">
        <f>(F112)</f>
        <v>281.4803</v>
      </c>
      <c r="G111" s="8"/>
      <c r="I111" s="8"/>
    </row>
    <row r="112" spans="1:9" ht="30" customHeight="1">
      <c r="A112" s="25" t="s">
        <v>31</v>
      </c>
      <c r="B112" s="45">
        <v>717</v>
      </c>
      <c r="C112" s="27" t="s">
        <v>105</v>
      </c>
      <c r="D112" s="34" t="s">
        <v>107</v>
      </c>
      <c r="E112" s="39" t="s">
        <v>62</v>
      </c>
      <c r="F112" s="53">
        <v>281.4803</v>
      </c>
      <c r="G112" s="8"/>
      <c r="I112" s="8"/>
    </row>
    <row r="113" spans="1:9" ht="30" customHeight="1">
      <c r="A113" s="25" t="s">
        <v>8</v>
      </c>
      <c r="B113" s="45">
        <v>717</v>
      </c>
      <c r="C113" s="27" t="s">
        <v>105</v>
      </c>
      <c r="D113" s="34" t="s">
        <v>107</v>
      </c>
      <c r="E113" s="39" t="s">
        <v>68</v>
      </c>
      <c r="F113" s="53">
        <v>281.4803</v>
      </c>
      <c r="G113" s="8"/>
      <c r="I113" s="8"/>
    </row>
    <row r="114" spans="1:9" ht="30" customHeight="1">
      <c r="A114" s="25" t="s">
        <v>9</v>
      </c>
      <c r="B114" s="45">
        <v>717</v>
      </c>
      <c r="C114" s="27" t="s">
        <v>105</v>
      </c>
      <c r="D114" s="34" t="s">
        <v>107</v>
      </c>
      <c r="E114" s="39" t="s">
        <v>66</v>
      </c>
      <c r="F114" s="53">
        <v>281.4803</v>
      </c>
      <c r="G114" s="8"/>
      <c r="I114" s="8"/>
    </row>
    <row r="115" spans="1:9" ht="30" customHeight="1">
      <c r="A115" s="25" t="s">
        <v>10</v>
      </c>
      <c r="B115" s="45">
        <v>717</v>
      </c>
      <c r="C115" s="27" t="s">
        <v>105</v>
      </c>
      <c r="D115" s="34" t="s">
        <v>107</v>
      </c>
      <c r="E115" s="39" t="s">
        <v>67</v>
      </c>
      <c r="F115" s="53">
        <v>281.4803</v>
      </c>
      <c r="G115" s="8"/>
      <c r="I115" s="8"/>
    </row>
    <row r="116" spans="1:9" ht="30" customHeight="1">
      <c r="A116" s="11" t="s">
        <v>109</v>
      </c>
      <c r="B116" s="46">
        <v>717</v>
      </c>
      <c r="C116" s="28" t="s">
        <v>108</v>
      </c>
      <c r="D116" s="35"/>
      <c r="E116" s="40"/>
      <c r="F116" s="53">
        <f>(F117+F121+F125)</f>
        <v>8376.9236799999999</v>
      </c>
      <c r="G116" s="8"/>
      <c r="I116" s="8"/>
    </row>
    <row r="117" spans="1:9" ht="30" customHeight="1">
      <c r="A117" s="25" t="s">
        <v>32</v>
      </c>
      <c r="B117" s="45">
        <v>717</v>
      </c>
      <c r="C117" s="27" t="s">
        <v>108</v>
      </c>
      <c r="D117" s="34" t="s">
        <v>110</v>
      </c>
      <c r="E117" s="39" t="s">
        <v>62</v>
      </c>
      <c r="F117" s="53">
        <v>1603.9311699999998</v>
      </c>
      <c r="G117" s="8"/>
      <c r="I117" s="8"/>
    </row>
    <row r="118" spans="1:9" ht="30" customHeight="1">
      <c r="A118" s="25" t="s">
        <v>8</v>
      </c>
      <c r="B118" s="45">
        <v>717</v>
      </c>
      <c r="C118" s="27" t="s">
        <v>108</v>
      </c>
      <c r="D118" s="34" t="s">
        <v>110</v>
      </c>
      <c r="E118" s="39" t="s">
        <v>68</v>
      </c>
      <c r="F118" s="53">
        <v>1603.9311699999998</v>
      </c>
      <c r="G118" s="8"/>
      <c r="I118" s="8"/>
    </row>
    <row r="119" spans="1:9" ht="30" customHeight="1">
      <c r="A119" s="25" t="s">
        <v>9</v>
      </c>
      <c r="B119" s="45">
        <v>717</v>
      </c>
      <c r="C119" s="27" t="s">
        <v>108</v>
      </c>
      <c r="D119" s="34" t="s">
        <v>110</v>
      </c>
      <c r="E119" s="39" t="s">
        <v>66</v>
      </c>
      <c r="F119" s="53">
        <v>1603.9311699999998</v>
      </c>
      <c r="G119" s="8"/>
      <c r="I119" s="8"/>
    </row>
    <row r="120" spans="1:9" ht="30" customHeight="1">
      <c r="A120" s="25" t="s">
        <v>10</v>
      </c>
      <c r="B120" s="45">
        <v>717</v>
      </c>
      <c r="C120" s="27" t="s">
        <v>108</v>
      </c>
      <c r="D120" s="34" t="s">
        <v>110</v>
      </c>
      <c r="E120" s="39" t="s">
        <v>67</v>
      </c>
      <c r="F120" s="53">
        <v>1603.9311699999998</v>
      </c>
      <c r="G120" s="8"/>
      <c r="I120" s="8"/>
    </row>
    <row r="121" spans="1:9" ht="30" customHeight="1">
      <c r="A121" s="25" t="s">
        <v>23</v>
      </c>
      <c r="B121" s="46">
        <v>717</v>
      </c>
      <c r="C121" s="27" t="s">
        <v>108</v>
      </c>
      <c r="D121" s="34" t="s">
        <v>111</v>
      </c>
      <c r="E121" s="39" t="s">
        <v>62</v>
      </c>
      <c r="F121" s="53">
        <v>6290.5925099999995</v>
      </c>
      <c r="G121" s="8"/>
      <c r="I121" s="8"/>
    </row>
    <row r="122" spans="1:9" ht="30" customHeight="1">
      <c r="A122" s="25" t="s">
        <v>8</v>
      </c>
      <c r="B122" s="45">
        <v>717</v>
      </c>
      <c r="C122" s="27" t="s">
        <v>108</v>
      </c>
      <c r="D122" s="34" t="s">
        <v>111</v>
      </c>
      <c r="E122" s="39" t="s">
        <v>68</v>
      </c>
      <c r="F122" s="53">
        <v>6290.5925099999995</v>
      </c>
      <c r="G122" s="8"/>
      <c r="I122" s="8"/>
    </row>
    <row r="123" spans="1:9" ht="30" customHeight="1">
      <c r="A123" s="25" t="s">
        <v>9</v>
      </c>
      <c r="B123" s="45">
        <v>717</v>
      </c>
      <c r="C123" s="27" t="s">
        <v>108</v>
      </c>
      <c r="D123" s="34" t="s">
        <v>111</v>
      </c>
      <c r="E123" s="39" t="s">
        <v>66</v>
      </c>
      <c r="F123" s="53">
        <v>6290.5925099999995</v>
      </c>
      <c r="G123" s="8"/>
      <c r="I123" s="8"/>
    </row>
    <row r="124" spans="1:9" ht="30" customHeight="1">
      <c r="A124" s="25" t="s">
        <v>10</v>
      </c>
      <c r="B124" s="45">
        <v>717</v>
      </c>
      <c r="C124" s="27" t="s">
        <v>108</v>
      </c>
      <c r="D124" s="34" t="s">
        <v>111</v>
      </c>
      <c r="E124" s="39" t="s">
        <v>67</v>
      </c>
      <c r="F124" s="53">
        <v>6290.5925099999995</v>
      </c>
      <c r="G124" s="8"/>
      <c r="I124" s="8"/>
    </row>
    <row r="125" spans="1:9" ht="30" customHeight="1">
      <c r="A125" s="25" t="s">
        <v>33</v>
      </c>
      <c r="B125" s="45">
        <v>717</v>
      </c>
      <c r="C125" s="27" t="s">
        <v>108</v>
      </c>
      <c r="D125" s="34" t="s">
        <v>112</v>
      </c>
      <c r="E125" s="39" t="s">
        <v>62</v>
      </c>
      <c r="F125" s="53">
        <v>482.4</v>
      </c>
      <c r="G125" s="8"/>
      <c r="I125" s="8"/>
    </row>
    <row r="126" spans="1:9" ht="30" customHeight="1">
      <c r="A126" s="25" t="s">
        <v>8</v>
      </c>
      <c r="B126" s="46">
        <v>717</v>
      </c>
      <c r="C126" s="27" t="s">
        <v>108</v>
      </c>
      <c r="D126" s="34" t="s">
        <v>112</v>
      </c>
      <c r="E126" s="39" t="s">
        <v>68</v>
      </c>
      <c r="F126" s="53">
        <v>470</v>
      </c>
      <c r="G126" s="8"/>
      <c r="I126" s="8"/>
    </row>
    <row r="127" spans="1:9" ht="30" customHeight="1">
      <c r="A127" s="25" t="s">
        <v>9</v>
      </c>
      <c r="B127" s="45">
        <v>717</v>
      </c>
      <c r="C127" s="27" t="s">
        <v>108</v>
      </c>
      <c r="D127" s="34" t="s">
        <v>112</v>
      </c>
      <c r="E127" s="39" t="s">
        <v>66</v>
      </c>
      <c r="F127" s="53">
        <v>470</v>
      </c>
      <c r="G127" s="8"/>
      <c r="I127" s="8"/>
    </row>
    <row r="128" spans="1:9" ht="30" customHeight="1">
      <c r="A128" s="25" t="s">
        <v>10</v>
      </c>
      <c r="B128" s="45">
        <v>717</v>
      </c>
      <c r="C128" s="27" t="s">
        <v>108</v>
      </c>
      <c r="D128" s="34" t="s">
        <v>112</v>
      </c>
      <c r="E128" s="39" t="s">
        <v>67</v>
      </c>
      <c r="F128" s="53">
        <v>470</v>
      </c>
      <c r="G128" s="8"/>
      <c r="I128" s="8"/>
    </row>
    <row r="129" spans="1:9" ht="30" customHeight="1">
      <c r="A129" s="25" t="s">
        <v>15</v>
      </c>
      <c r="B129" s="45">
        <v>717</v>
      </c>
      <c r="C129" s="27" t="s">
        <v>108</v>
      </c>
      <c r="D129" s="34" t="s">
        <v>112</v>
      </c>
      <c r="E129" s="39" t="s">
        <v>74</v>
      </c>
      <c r="F129" s="53">
        <v>12.4</v>
      </c>
      <c r="G129" s="8"/>
      <c r="I129" s="8"/>
    </row>
    <row r="130" spans="1:9" ht="30" customHeight="1">
      <c r="A130" s="25" t="s">
        <v>16</v>
      </c>
      <c r="B130" s="45">
        <v>717</v>
      </c>
      <c r="C130" s="27" t="s">
        <v>108</v>
      </c>
      <c r="D130" s="34" t="s">
        <v>112</v>
      </c>
      <c r="E130" s="39" t="s">
        <v>75</v>
      </c>
      <c r="F130" s="53">
        <v>12.4</v>
      </c>
      <c r="G130" s="8"/>
      <c r="I130" s="8"/>
    </row>
    <row r="131" spans="1:9" ht="30" customHeight="1">
      <c r="A131" s="25" t="s">
        <v>17</v>
      </c>
      <c r="B131" s="46">
        <v>717</v>
      </c>
      <c r="C131" s="27" t="s">
        <v>108</v>
      </c>
      <c r="D131" s="34" t="s">
        <v>112</v>
      </c>
      <c r="E131" s="39" t="s">
        <v>76</v>
      </c>
      <c r="F131" s="53">
        <v>12.4</v>
      </c>
      <c r="G131" s="8"/>
      <c r="I131" s="8"/>
    </row>
    <row r="132" spans="1:9" ht="30" customHeight="1">
      <c r="A132" s="11" t="s">
        <v>114</v>
      </c>
      <c r="B132" s="45">
        <v>717</v>
      </c>
      <c r="C132" s="28" t="s">
        <v>113</v>
      </c>
      <c r="D132" s="35"/>
      <c r="E132" s="40"/>
      <c r="F132" s="53">
        <f>(F133+F137+F141+F145+F150+F154)</f>
        <v>26311.593780000003</v>
      </c>
      <c r="G132" s="8"/>
      <c r="I132" s="8"/>
    </row>
    <row r="133" spans="1:9" ht="30" customHeight="1">
      <c r="A133" s="25" t="s">
        <v>32</v>
      </c>
      <c r="B133" s="45">
        <v>717</v>
      </c>
      <c r="C133" s="27" t="s">
        <v>113</v>
      </c>
      <c r="D133" s="34" t="s">
        <v>115</v>
      </c>
      <c r="E133" s="39" t="s">
        <v>62</v>
      </c>
      <c r="F133" s="53">
        <v>6813.2118700000001</v>
      </c>
      <c r="G133" s="8"/>
      <c r="I133" s="8"/>
    </row>
    <row r="134" spans="1:9" ht="30" customHeight="1">
      <c r="A134" s="25" t="s">
        <v>8</v>
      </c>
      <c r="B134" s="45">
        <v>717</v>
      </c>
      <c r="C134" s="27" t="s">
        <v>113</v>
      </c>
      <c r="D134" s="34" t="s">
        <v>115</v>
      </c>
      <c r="E134" s="39" t="s">
        <v>68</v>
      </c>
      <c r="F134" s="53">
        <v>6813.2118700000001</v>
      </c>
      <c r="G134" s="8"/>
      <c r="I134" s="8"/>
    </row>
    <row r="135" spans="1:9" ht="30" customHeight="1">
      <c r="A135" s="25" t="s">
        <v>9</v>
      </c>
      <c r="B135" s="45">
        <v>717</v>
      </c>
      <c r="C135" s="27" t="s">
        <v>113</v>
      </c>
      <c r="D135" s="34" t="s">
        <v>115</v>
      </c>
      <c r="E135" s="39" t="s">
        <v>66</v>
      </c>
      <c r="F135" s="53">
        <v>6813.2118700000001</v>
      </c>
      <c r="G135" s="8"/>
      <c r="I135" s="8"/>
    </row>
    <row r="136" spans="1:9" ht="30" customHeight="1">
      <c r="A136" s="25" t="s">
        <v>10</v>
      </c>
      <c r="B136" s="46">
        <v>717</v>
      </c>
      <c r="C136" s="27" t="s">
        <v>113</v>
      </c>
      <c r="D136" s="34" t="s">
        <v>115</v>
      </c>
      <c r="E136" s="39" t="s">
        <v>67</v>
      </c>
      <c r="F136" s="53">
        <v>6813.2118700000001</v>
      </c>
      <c r="G136" s="8"/>
      <c r="I136" s="8"/>
    </row>
    <row r="137" spans="1:9" ht="30" customHeight="1">
      <c r="A137" s="25" t="s">
        <v>34</v>
      </c>
      <c r="B137" s="45">
        <v>717</v>
      </c>
      <c r="C137" s="27" t="s">
        <v>113</v>
      </c>
      <c r="D137" s="34" t="s">
        <v>116</v>
      </c>
      <c r="E137" s="39" t="s">
        <v>62</v>
      </c>
      <c r="F137" s="53">
        <v>921.53332999999998</v>
      </c>
      <c r="G137" s="8"/>
      <c r="I137" s="8"/>
    </row>
    <row r="138" spans="1:9" ht="30" customHeight="1">
      <c r="A138" s="25" t="s">
        <v>8</v>
      </c>
      <c r="B138" s="45">
        <v>717</v>
      </c>
      <c r="C138" s="27" t="s">
        <v>113</v>
      </c>
      <c r="D138" s="34" t="s">
        <v>116</v>
      </c>
      <c r="E138" s="39" t="s">
        <v>68</v>
      </c>
      <c r="F138" s="53">
        <v>921.53332999999998</v>
      </c>
      <c r="G138" s="8"/>
      <c r="I138" s="8"/>
    </row>
    <row r="139" spans="1:9" ht="30" customHeight="1">
      <c r="A139" s="25" t="s">
        <v>9</v>
      </c>
      <c r="B139" s="45">
        <v>717</v>
      </c>
      <c r="C139" s="27" t="s">
        <v>113</v>
      </c>
      <c r="D139" s="34" t="s">
        <v>116</v>
      </c>
      <c r="E139" s="39" t="s">
        <v>66</v>
      </c>
      <c r="F139" s="53">
        <v>921.53332999999998</v>
      </c>
      <c r="G139" s="8"/>
      <c r="I139" s="8"/>
    </row>
    <row r="140" spans="1:9" ht="30" customHeight="1">
      <c r="A140" s="25" t="s">
        <v>10</v>
      </c>
      <c r="B140" s="45">
        <v>717</v>
      </c>
      <c r="C140" s="27" t="s">
        <v>113</v>
      </c>
      <c r="D140" s="34" t="s">
        <v>116</v>
      </c>
      <c r="E140" s="39" t="s">
        <v>67</v>
      </c>
      <c r="F140" s="53">
        <v>921.53332999999998</v>
      </c>
      <c r="G140" s="8"/>
      <c r="I140" s="8"/>
    </row>
    <row r="141" spans="1:9" ht="30" customHeight="1">
      <c r="A141" s="25" t="s">
        <v>35</v>
      </c>
      <c r="B141" s="46">
        <v>717</v>
      </c>
      <c r="C141" s="27" t="s">
        <v>113</v>
      </c>
      <c r="D141" s="34" t="s">
        <v>117</v>
      </c>
      <c r="E141" s="39" t="s">
        <v>62</v>
      </c>
      <c r="F141" s="53">
        <v>5899.7234400000007</v>
      </c>
      <c r="G141" s="8"/>
      <c r="I141" s="8"/>
    </row>
    <row r="142" spans="1:9" ht="30" customHeight="1">
      <c r="A142" s="25" t="s">
        <v>8</v>
      </c>
      <c r="B142" s="45">
        <v>717</v>
      </c>
      <c r="C142" s="27" t="s">
        <v>113</v>
      </c>
      <c r="D142" s="34" t="s">
        <v>117</v>
      </c>
      <c r="E142" s="39" t="s">
        <v>68</v>
      </c>
      <c r="F142" s="53">
        <v>5899.7234400000007</v>
      </c>
      <c r="G142" s="8"/>
      <c r="I142" s="8"/>
    </row>
    <row r="143" spans="1:9" ht="30" customHeight="1">
      <c r="A143" s="25" t="s">
        <v>9</v>
      </c>
      <c r="B143" s="45">
        <v>717</v>
      </c>
      <c r="C143" s="27" t="s">
        <v>113</v>
      </c>
      <c r="D143" s="34" t="s">
        <v>117</v>
      </c>
      <c r="E143" s="39" t="s">
        <v>66</v>
      </c>
      <c r="F143" s="53">
        <v>5899.7234400000007</v>
      </c>
      <c r="G143" s="8"/>
      <c r="I143" s="8"/>
    </row>
    <row r="144" spans="1:9" ht="30" customHeight="1">
      <c r="A144" s="25" t="s">
        <v>10</v>
      </c>
      <c r="B144" s="45">
        <v>717</v>
      </c>
      <c r="C144" s="27" t="s">
        <v>113</v>
      </c>
      <c r="D144" s="34" t="s">
        <v>117</v>
      </c>
      <c r="E144" s="39" t="s">
        <v>67</v>
      </c>
      <c r="F144" s="53">
        <v>5899.7234400000007</v>
      </c>
      <c r="G144" s="8"/>
      <c r="I144" s="8"/>
    </row>
    <row r="145" spans="1:9" ht="30" customHeight="1">
      <c r="A145" s="25" t="s">
        <v>36</v>
      </c>
      <c r="B145" s="45">
        <v>717</v>
      </c>
      <c r="C145" s="27" t="s">
        <v>113</v>
      </c>
      <c r="D145" s="34" t="s">
        <v>118</v>
      </c>
      <c r="E145" s="39" t="s">
        <v>62</v>
      </c>
      <c r="F145" s="53">
        <v>5824.1511399999999</v>
      </c>
      <c r="G145" s="8"/>
      <c r="I145" s="8"/>
    </row>
    <row r="146" spans="1:9" ht="30" customHeight="1">
      <c r="A146" s="25" t="s">
        <v>8</v>
      </c>
      <c r="B146" s="46">
        <v>717</v>
      </c>
      <c r="C146" s="27" t="s">
        <v>113</v>
      </c>
      <c r="D146" s="34" t="s">
        <v>118</v>
      </c>
      <c r="E146" s="39" t="s">
        <v>68</v>
      </c>
      <c r="F146" s="53">
        <v>5824.1511399999999</v>
      </c>
      <c r="G146" s="8"/>
      <c r="I146" s="8"/>
    </row>
    <row r="147" spans="1:9" ht="30" customHeight="1">
      <c r="A147" s="25" t="s">
        <v>9</v>
      </c>
      <c r="B147" s="45">
        <v>717</v>
      </c>
      <c r="C147" s="27" t="s">
        <v>113</v>
      </c>
      <c r="D147" s="34" t="s">
        <v>118</v>
      </c>
      <c r="E147" s="39" t="s">
        <v>66</v>
      </c>
      <c r="F147" s="53">
        <v>5824.1511399999999</v>
      </c>
      <c r="G147" s="8"/>
      <c r="I147" s="8"/>
    </row>
    <row r="148" spans="1:9" ht="30" customHeight="1">
      <c r="A148" s="25" t="s">
        <v>10</v>
      </c>
      <c r="B148" s="45">
        <v>717</v>
      </c>
      <c r="C148" s="27" t="s">
        <v>113</v>
      </c>
      <c r="D148" s="34" t="s">
        <v>118</v>
      </c>
      <c r="E148" s="39" t="s">
        <v>123</v>
      </c>
      <c r="F148" s="53">
        <v>1970.7433500000002</v>
      </c>
      <c r="G148" s="8"/>
      <c r="I148" s="8"/>
    </row>
    <row r="149" spans="1:9" ht="30" customHeight="1">
      <c r="A149" s="25" t="s">
        <v>11</v>
      </c>
      <c r="B149" s="45">
        <v>717</v>
      </c>
      <c r="C149" s="27" t="s">
        <v>113</v>
      </c>
      <c r="D149" s="34" t="s">
        <v>118</v>
      </c>
      <c r="E149" s="39" t="s">
        <v>86</v>
      </c>
      <c r="F149" s="53">
        <v>3853.4077900000002</v>
      </c>
      <c r="G149" s="8"/>
      <c r="I149" s="8"/>
    </row>
    <row r="150" spans="1:9" ht="30" customHeight="1">
      <c r="A150" s="25" t="s">
        <v>37</v>
      </c>
      <c r="B150" s="45">
        <v>717</v>
      </c>
      <c r="C150" s="27" t="s">
        <v>113</v>
      </c>
      <c r="D150" s="34" t="s">
        <v>119</v>
      </c>
      <c r="E150" s="39" t="s">
        <v>62</v>
      </c>
      <c r="F150" s="53">
        <v>207.07400000000001</v>
      </c>
      <c r="G150" s="8"/>
      <c r="I150" s="8"/>
    </row>
    <row r="151" spans="1:9" ht="30" customHeight="1">
      <c r="A151" s="25" t="s">
        <v>8</v>
      </c>
      <c r="B151" s="46">
        <v>717</v>
      </c>
      <c r="C151" s="27" t="s">
        <v>113</v>
      </c>
      <c r="D151" s="34" t="s">
        <v>119</v>
      </c>
      <c r="E151" s="39" t="s">
        <v>68</v>
      </c>
      <c r="F151" s="53">
        <v>207.07400000000001</v>
      </c>
      <c r="G151" s="8"/>
      <c r="I151" s="8"/>
    </row>
    <row r="152" spans="1:9" ht="30" customHeight="1">
      <c r="A152" s="25" t="s">
        <v>9</v>
      </c>
      <c r="B152" s="45">
        <v>717</v>
      </c>
      <c r="C152" s="27" t="s">
        <v>113</v>
      </c>
      <c r="D152" s="34" t="s">
        <v>119</v>
      </c>
      <c r="E152" s="39" t="s">
        <v>66</v>
      </c>
      <c r="F152" s="53">
        <v>207.07400000000001</v>
      </c>
      <c r="G152" s="8"/>
      <c r="I152" s="8"/>
    </row>
    <row r="153" spans="1:9" ht="30" customHeight="1">
      <c r="A153" s="25" t="s">
        <v>10</v>
      </c>
      <c r="B153" s="45">
        <v>717</v>
      </c>
      <c r="C153" s="27" t="s">
        <v>113</v>
      </c>
      <c r="D153" s="34" t="s">
        <v>119</v>
      </c>
      <c r="E153" s="39" t="s">
        <v>67</v>
      </c>
      <c r="F153" s="53">
        <v>207.07400000000001</v>
      </c>
      <c r="G153" s="8"/>
      <c r="I153" s="8"/>
    </row>
    <row r="154" spans="1:9" ht="30" customHeight="1">
      <c r="A154" s="25" t="s">
        <v>38</v>
      </c>
      <c r="B154" s="45">
        <v>717</v>
      </c>
      <c r="C154" s="27" t="s">
        <v>113</v>
      </c>
      <c r="D154" s="34" t="s">
        <v>120</v>
      </c>
      <c r="E154" s="39" t="s">
        <v>62</v>
      </c>
      <c r="F154" s="53">
        <v>6645.9</v>
      </c>
      <c r="G154" s="8"/>
      <c r="I154" s="8"/>
    </row>
    <row r="155" spans="1:9" ht="30" customHeight="1">
      <c r="A155" s="25" t="s">
        <v>8</v>
      </c>
      <c r="B155" s="45">
        <v>717</v>
      </c>
      <c r="C155" s="27" t="s">
        <v>113</v>
      </c>
      <c r="D155" s="34" t="s">
        <v>120</v>
      </c>
      <c r="E155" s="39" t="s">
        <v>68</v>
      </c>
      <c r="F155" s="53">
        <v>6645.9</v>
      </c>
      <c r="G155" s="8"/>
      <c r="I155" s="8"/>
    </row>
    <row r="156" spans="1:9" ht="30" customHeight="1">
      <c r="A156" s="25" t="s">
        <v>9</v>
      </c>
      <c r="B156" s="46">
        <v>717</v>
      </c>
      <c r="C156" s="27" t="s">
        <v>113</v>
      </c>
      <c r="D156" s="34" t="s">
        <v>120</v>
      </c>
      <c r="E156" s="39" t="s">
        <v>66</v>
      </c>
      <c r="F156" s="53">
        <v>6645.9</v>
      </c>
      <c r="G156" s="8"/>
      <c r="I156" s="8"/>
    </row>
    <row r="157" spans="1:9" ht="30" customHeight="1">
      <c r="A157" s="25" t="s">
        <v>10</v>
      </c>
      <c r="B157" s="45">
        <v>717</v>
      </c>
      <c r="C157" s="27" t="s">
        <v>113</v>
      </c>
      <c r="D157" s="34" t="s">
        <v>120</v>
      </c>
      <c r="E157" s="39" t="s">
        <v>67</v>
      </c>
      <c r="F157" s="53">
        <v>6645.9</v>
      </c>
      <c r="G157" s="8"/>
      <c r="I157" s="8"/>
    </row>
    <row r="158" spans="1:9" ht="21.75" customHeight="1">
      <c r="A158" s="11" t="s">
        <v>122</v>
      </c>
      <c r="B158" s="45">
        <v>717</v>
      </c>
      <c r="C158" s="28" t="s">
        <v>121</v>
      </c>
      <c r="D158" s="34"/>
      <c r="E158" s="39"/>
      <c r="F158" s="53">
        <f>(F159)</f>
        <v>36563.992229999996</v>
      </c>
      <c r="G158" s="8"/>
      <c r="I158" s="8"/>
    </row>
    <row r="159" spans="1:9" ht="30" customHeight="1">
      <c r="A159" s="25" t="s">
        <v>39</v>
      </c>
      <c r="B159" s="45">
        <v>717</v>
      </c>
      <c r="C159" s="27" t="s">
        <v>121</v>
      </c>
      <c r="D159" s="34" t="s">
        <v>124</v>
      </c>
      <c r="E159" s="39" t="s">
        <v>97</v>
      </c>
      <c r="F159" s="53">
        <v>36563.992229999996</v>
      </c>
      <c r="G159" s="8"/>
      <c r="I159" s="8"/>
    </row>
    <row r="160" spans="1:9" ht="57" customHeight="1">
      <c r="A160" s="25" t="s">
        <v>4</v>
      </c>
      <c r="B160" s="45">
        <v>717</v>
      </c>
      <c r="C160" s="27" t="s">
        <v>121</v>
      </c>
      <c r="D160" s="34" t="s">
        <v>124</v>
      </c>
      <c r="E160" s="39" t="s">
        <v>158</v>
      </c>
      <c r="F160" s="53">
        <v>29256.526429999998</v>
      </c>
      <c r="G160" s="8"/>
      <c r="I160" s="8"/>
    </row>
    <row r="161" spans="1:9" ht="24" customHeight="1">
      <c r="A161" s="25" t="s">
        <v>40</v>
      </c>
      <c r="B161" s="46">
        <v>717</v>
      </c>
      <c r="C161" s="27" t="s">
        <v>121</v>
      </c>
      <c r="D161" s="34" t="s">
        <v>124</v>
      </c>
      <c r="E161" s="39" t="s">
        <v>147</v>
      </c>
      <c r="F161" s="53">
        <v>29256.526429999998</v>
      </c>
      <c r="G161" s="8"/>
      <c r="I161" s="8"/>
    </row>
    <row r="162" spans="1:9" ht="17.25" customHeight="1">
      <c r="A162" s="25" t="s">
        <v>41</v>
      </c>
      <c r="B162" s="45">
        <v>717</v>
      </c>
      <c r="C162" s="27" t="s">
        <v>121</v>
      </c>
      <c r="D162" s="34" t="s">
        <v>124</v>
      </c>
      <c r="E162" s="39" t="s">
        <v>148</v>
      </c>
      <c r="F162" s="53">
        <v>22325.211350000001</v>
      </c>
      <c r="G162" s="8"/>
      <c r="I162" s="8"/>
    </row>
    <row r="163" spans="1:9" ht="48" customHeight="1">
      <c r="A163" s="25" t="s">
        <v>42</v>
      </c>
      <c r="B163" s="45">
        <v>717</v>
      </c>
      <c r="C163" s="27" t="s">
        <v>121</v>
      </c>
      <c r="D163" s="34" t="s">
        <v>124</v>
      </c>
      <c r="E163" s="39" t="s">
        <v>149</v>
      </c>
      <c r="F163" s="53">
        <v>6931.3150800000003</v>
      </c>
      <c r="G163" s="8"/>
      <c r="I163" s="8"/>
    </row>
    <row r="164" spans="1:9" ht="30" customHeight="1">
      <c r="A164" s="25" t="s">
        <v>8</v>
      </c>
      <c r="B164" s="45">
        <v>717</v>
      </c>
      <c r="C164" s="27" t="s">
        <v>121</v>
      </c>
      <c r="D164" s="34" t="s">
        <v>124</v>
      </c>
      <c r="E164" s="39" t="s">
        <v>150</v>
      </c>
      <c r="F164" s="53">
        <v>7278.2401200000004</v>
      </c>
      <c r="G164" s="8"/>
      <c r="I164" s="8"/>
    </row>
    <row r="165" spans="1:9" ht="30" customHeight="1">
      <c r="A165" s="25" t="s">
        <v>9</v>
      </c>
      <c r="B165" s="45">
        <v>717</v>
      </c>
      <c r="C165" s="27" t="s">
        <v>121</v>
      </c>
      <c r="D165" s="34" t="s">
        <v>124</v>
      </c>
      <c r="E165" s="39" t="s">
        <v>151</v>
      </c>
      <c r="F165" s="53">
        <v>7278.2401200000004</v>
      </c>
      <c r="G165" s="8"/>
      <c r="I165" s="8"/>
    </row>
    <row r="166" spans="1:9" ht="30" customHeight="1">
      <c r="A166" s="25" t="s">
        <v>10</v>
      </c>
      <c r="B166" s="46">
        <v>717</v>
      </c>
      <c r="C166" s="27" t="s">
        <v>121</v>
      </c>
      <c r="D166" s="34" t="s">
        <v>124</v>
      </c>
      <c r="E166" s="39" t="s">
        <v>123</v>
      </c>
      <c r="F166" s="53">
        <v>7272.6983300000002</v>
      </c>
      <c r="G166" s="8"/>
      <c r="I166" s="8"/>
    </row>
    <row r="167" spans="1:9" ht="30" customHeight="1">
      <c r="A167" s="25" t="s">
        <v>11</v>
      </c>
      <c r="B167" s="45">
        <v>717</v>
      </c>
      <c r="C167" s="27" t="s">
        <v>121</v>
      </c>
      <c r="D167" s="34" t="s">
        <v>124</v>
      </c>
      <c r="E167" s="39" t="s">
        <v>70</v>
      </c>
      <c r="F167" s="53">
        <v>5.5417899999999998</v>
      </c>
      <c r="G167" s="8"/>
      <c r="I167" s="8"/>
    </row>
    <row r="168" spans="1:9" ht="30" customHeight="1">
      <c r="A168" s="25" t="s">
        <v>15</v>
      </c>
      <c r="B168" s="45">
        <v>717</v>
      </c>
      <c r="C168" s="27" t="s">
        <v>121</v>
      </c>
      <c r="D168" s="34" t="s">
        <v>124</v>
      </c>
      <c r="E168" s="39" t="s">
        <v>152</v>
      </c>
      <c r="F168" s="53">
        <v>29.225680000000001</v>
      </c>
      <c r="G168" s="8"/>
      <c r="I168" s="8"/>
    </row>
    <row r="169" spans="1:9" ht="30" customHeight="1">
      <c r="A169" s="25" t="s">
        <v>16</v>
      </c>
      <c r="B169" s="45">
        <v>717</v>
      </c>
      <c r="C169" s="27" t="s">
        <v>121</v>
      </c>
      <c r="D169" s="34" t="s">
        <v>124</v>
      </c>
      <c r="E169" s="39" t="s">
        <v>153</v>
      </c>
      <c r="F169" s="53">
        <v>4.7450000000000001</v>
      </c>
      <c r="G169" s="8"/>
      <c r="I169" s="8"/>
    </row>
    <row r="170" spans="1:9" ht="30" customHeight="1">
      <c r="A170" s="25" t="s">
        <v>17</v>
      </c>
      <c r="B170" s="45">
        <v>717</v>
      </c>
      <c r="C170" s="27" t="s">
        <v>121</v>
      </c>
      <c r="D170" s="34" t="s">
        <v>124</v>
      </c>
      <c r="E170" s="39" t="s">
        <v>154</v>
      </c>
      <c r="F170" s="53">
        <v>4.7450000000000001</v>
      </c>
      <c r="G170" s="8"/>
      <c r="I170" s="8"/>
    </row>
    <row r="171" spans="1:9" ht="30" customHeight="1">
      <c r="A171" s="25" t="s">
        <v>18</v>
      </c>
      <c r="B171" s="46">
        <v>717</v>
      </c>
      <c r="C171" s="27" t="s">
        <v>121</v>
      </c>
      <c r="D171" s="34" t="s">
        <v>124</v>
      </c>
      <c r="E171" s="39" t="s">
        <v>155</v>
      </c>
      <c r="F171" s="53">
        <v>24.48068</v>
      </c>
      <c r="G171" s="8"/>
      <c r="I171" s="8"/>
    </row>
    <row r="172" spans="1:9" ht="30" customHeight="1">
      <c r="A172" s="25" t="s">
        <v>43</v>
      </c>
      <c r="B172" s="45">
        <v>717</v>
      </c>
      <c r="C172" s="27" t="s">
        <v>121</v>
      </c>
      <c r="D172" s="34" t="s">
        <v>124</v>
      </c>
      <c r="E172" s="39" t="s">
        <v>159</v>
      </c>
      <c r="F172" s="53">
        <v>0.83553999999999995</v>
      </c>
      <c r="G172" s="8"/>
      <c r="I172" s="8"/>
    </row>
    <row r="173" spans="1:9" ht="30" customHeight="1">
      <c r="A173" s="25" t="s">
        <v>20</v>
      </c>
      <c r="B173" s="45">
        <v>717</v>
      </c>
      <c r="C173" s="27" t="s">
        <v>121</v>
      </c>
      <c r="D173" s="34" t="s">
        <v>124</v>
      </c>
      <c r="E173" s="39" t="s">
        <v>157</v>
      </c>
      <c r="F173" s="53">
        <v>23.645139999999998</v>
      </c>
      <c r="G173" s="8"/>
      <c r="I173" s="8"/>
    </row>
    <row r="174" spans="1:9" ht="30" customHeight="1">
      <c r="A174" s="11" t="s">
        <v>171</v>
      </c>
      <c r="B174" s="45">
        <v>717</v>
      </c>
      <c r="C174" s="28" t="s">
        <v>170</v>
      </c>
      <c r="D174" s="35"/>
      <c r="E174" s="40"/>
      <c r="F174" s="53">
        <f>(F175+F180)</f>
        <v>130.73400000000001</v>
      </c>
      <c r="G174" s="8"/>
      <c r="I174" s="8"/>
    </row>
    <row r="175" spans="1:9" ht="30" customHeight="1">
      <c r="A175" s="11" t="s">
        <v>126</v>
      </c>
      <c r="B175" s="45">
        <v>717</v>
      </c>
      <c r="C175" s="28" t="s">
        <v>125</v>
      </c>
      <c r="D175" s="35"/>
      <c r="E175" s="40"/>
      <c r="F175" s="53">
        <f>(F176)</f>
        <v>66.2</v>
      </c>
      <c r="G175" s="8"/>
      <c r="I175" s="8"/>
    </row>
    <row r="176" spans="1:9" ht="30" customHeight="1">
      <c r="A176" s="25" t="s">
        <v>3</v>
      </c>
      <c r="B176" s="46">
        <v>717</v>
      </c>
      <c r="C176" s="27" t="s">
        <v>125</v>
      </c>
      <c r="D176" s="34" t="s">
        <v>60</v>
      </c>
      <c r="E176" s="39" t="s">
        <v>97</v>
      </c>
      <c r="F176" s="53">
        <v>66.2</v>
      </c>
      <c r="G176" s="8"/>
      <c r="I176" s="8"/>
    </row>
    <row r="177" spans="1:9" ht="30" customHeight="1">
      <c r="A177" s="25" t="s">
        <v>8</v>
      </c>
      <c r="B177" s="45">
        <v>717</v>
      </c>
      <c r="C177" s="27" t="s">
        <v>125</v>
      </c>
      <c r="D177" s="34" t="s">
        <v>60</v>
      </c>
      <c r="E177" s="39" t="s">
        <v>150</v>
      </c>
      <c r="F177" s="53">
        <v>66.2</v>
      </c>
      <c r="G177" s="8"/>
      <c r="I177" s="8"/>
    </row>
    <row r="178" spans="1:9" ht="30" customHeight="1">
      <c r="A178" s="25" t="s">
        <v>9</v>
      </c>
      <c r="B178" s="45">
        <v>717</v>
      </c>
      <c r="C178" s="27" t="s">
        <v>125</v>
      </c>
      <c r="D178" s="34" t="s">
        <v>60</v>
      </c>
      <c r="E178" s="39" t="s">
        <v>151</v>
      </c>
      <c r="F178" s="53">
        <v>66.2</v>
      </c>
      <c r="G178" s="8"/>
      <c r="I178" s="8"/>
    </row>
    <row r="179" spans="1:9" ht="30" customHeight="1">
      <c r="A179" s="25" t="s">
        <v>10</v>
      </c>
      <c r="B179" s="45">
        <v>717</v>
      </c>
      <c r="C179" s="27" t="s">
        <v>125</v>
      </c>
      <c r="D179" s="34" t="s">
        <v>60</v>
      </c>
      <c r="E179" s="39" t="s">
        <v>123</v>
      </c>
      <c r="F179" s="53">
        <v>66.2</v>
      </c>
      <c r="G179" s="8"/>
      <c r="I179" s="8"/>
    </row>
    <row r="180" spans="1:9" ht="30" customHeight="1">
      <c r="A180" s="11" t="s">
        <v>128</v>
      </c>
      <c r="B180" s="45">
        <v>717</v>
      </c>
      <c r="C180" s="28" t="s">
        <v>127</v>
      </c>
      <c r="D180" s="35"/>
      <c r="E180" s="40"/>
      <c r="F180" s="53">
        <f>(F181)</f>
        <v>64.534000000000006</v>
      </c>
      <c r="G180" s="8"/>
      <c r="I180" s="8"/>
    </row>
    <row r="181" spans="1:9" ht="22.5" customHeight="1">
      <c r="A181" s="25" t="s">
        <v>44</v>
      </c>
      <c r="B181" s="46">
        <v>717</v>
      </c>
      <c r="C181" s="27" t="s">
        <v>127</v>
      </c>
      <c r="D181" s="34" t="s">
        <v>129</v>
      </c>
      <c r="E181" s="39" t="s">
        <v>97</v>
      </c>
      <c r="F181" s="53">
        <v>64.534000000000006</v>
      </c>
      <c r="G181" s="8"/>
      <c r="I181" s="8"/>
    </row>
    <row r="182" spans="1:9" ht="30" customHeight="1">
      <c r="A182" s="25" t="s">
        <v>8</v>
      </c>
      <c r="B182" s="45">
        <v>717</v>
      </c>
      <c r="C182" s="27" t="s">
        <v>127</v>
      </c>
      <c r="D182" s="34" t="s">
        <v>129</v>
      </c>
      <c r="E182" s="39" t="s">
        <v>150</v>
      </c>
      <c r="F182" s="53">
        <v>64.534000000000006</v>
      </c>
      <c r="G182" s="8"/>
      <c r="I182" s="8"/>
    </row>
    <row r="183" spans="1:9" ht="30" customHeight="1">
      <c r="A183" s="25" t="s">
        <v>9</v>
      </c>
      <c r="B183" s="45">
        <v>717</v>
      </c>
      <c r="C183" s="27" t="s">
        <v>127</v>
      </c>
      <c r="D183" s="34" t="s">
        <v>129</v>
      </c>
      <c r="E183" s="39" t="s">
        <v>151</v>
      </c>
      <c r="F183" s="53">
        <v>64.534000000000006</v>
      </c>
      <c r="G183" s="8"/>
      <c r="I183" s="8"/>
    </row>
    <row r="184" spans="1:9" ht="22.5" customHeight="1">
      <c r="A184" s="25" t="s">
        <v>10</v>
      </c>
      <c r="B184" s="45">
        <v>717</v>
      </c>
      <c r="C184" s="27" t="s">
        <v>127</v>
      </c>
      <c r="D184" s="34" t="s">
        <v>129</v>
      </c>
      <c r="E184" s="39" t="s">
        <v>123</v>
      </c>
      <c r="F184" s="53">
        <v>64.534000000000006</v>
      </c>
      <c r="G184" s="8"/>
      <c r="I184" s="8"/>
    </row>
    <row r="185" spans="1:9" ht="21.75" customHeight="1">
      <c r="A185" s="11" t="s">
        <v>173</v>
      </c>
      <c r="B185" s="45">
        <v>717</v>
      </c>
      <c r="C185" s="28" t="s">
        <v>172</v>
      </c>
      <c r="D185" s="35"/>
      <c r="E185" s="40"/>
      <c r="F185" s="53">
        <f>(F186)</f>
        <v>34186.717400000001</v>
      </c>
      <c r="G185" s="8"/>
      <c r="I185" s="8"/>
    </row>
    <row r="186" spans="1:9" ht="20.25" customHeight="1">
      <c r="A186" s="11" t="s">
        <v>131</v>
      </c>
      <c r="B186" s="46">
        <v>717</v>
      </c>
      <c r="C186" s="28" t="s">
        <v>130</v>
      </c>
      <c r="D186" s="35"/>
      <c r="E186" s="40"/>
      <c r="F186" s="53">
        <f>(F187)</f>
        <v>34186.717400000001</v>
      </c>
      <c r="G186" s="8"/>
      <c r="I186" s="8"/>
    </row>
    <row r="187" spans="1:9" ht="33" customHeight="1">
      <c r="A187" s="25" t="s">
        <v>45</v>
      </c>
      <c r="B187" s="45">
        <v>717</v>
      </c>
      <c r="C187" s="27" t="s">
        <v>130</v>
      </c>
      <c r="D187" s="34" t="s">
        <v>132</v>
      </c>
      <c r="E187" s="39" t="s">
        <v>62</v>
      </c>
      <c r="F187" s="53">
        <v>34186.717400000001</v>
      </c>
      <c r="G187" s="8"/>
      <c r="I187" s="8"/>
    </row>
    <row r="188" spans="1:9" ht="40.5" customHeight="1">
      <c r="A188" s="42" t="s">
        <v>4</v>
      </c>
      <c r="B188" s="45">
        <v>717</v>
      </c>
      <c r="C188" s="27" t="s">
        <v>130</v>
      </c>
      <c r="D188" s="34" t="s">
        <v>132</v>
      </c>
      <c r="E188" s="39" t="s">
        <v>61</v>
      </c>
      <c r="F188" s="53">
        <v>29798.17599</v>
      </c>
      <c r="G188" s="8"/>
      <c r="I188" s="8"/>
    </row>
    <row r="189" spans="1:9" ht="20.25" customHeight="1">
      <c r="A189" s="25" t="s">
        <v>40</v>
      </c>
      <c r="B189" s="45">
        <v>717</v>
      </c>
      <c r="C189" s="27" t="s">
        <v>130</v>
      </c>
      <c r="D189" s="34" t="s">
        <v>132</v>
      </c>
      <c r="E189" s="39" t="s">
        <v>147</v>
      </c>
      <c r="F189" s="53">
        <v>29798.17599</v>
      </c>
      <c r="G189" s="8"/>
      <c r="I189" s="8"/>
    </row>
    <row r="190" spans="1:9" ht="21.75" customHeight="1">
      <c r="A190" s="25" t="s">
        <v>41</v>
      </c>
      <c r="B190" s="45">
        <v>717</v>
      </c>
      <c r="C190" s="27" t="s">
        <v>130</v>
      </c>
      <c r="D190" s="34" t="s">
        <v>132</v>
      </c>
      <c r="E190" s="39" t="s">
        <v>148</v>
      </c>
      <c r="F190" s="53">
        <v>23083.50676</v>
      </c>
      <c r="G190" s="8"/>
      <c r="I190" s="8"/>
    </row>
    <row r="191" spans="1:9" ht="30" customHeight="1">
      <c r="A191" s="42" t="s">
        <v>42</v>
      </c>
      <c r="B191" s="46">
        <v>717</v>
      </c>
      <c r="C191" s="27" t="s">
        <v>130</v>
      </c>
      <c r="D191" s="34" t="s">
        <v>132</v>
      </c>
      <c r="E191" s="39" t="s">
        <v>149</v>
      </c>
      <c r="F191" s="53">
        <v>6714.6692300000004</v>
      </c>
      <c r="G191" s="8"/>
      <c r="I191" s="8"/>
    </row>
    <row r="192" spans="1:9" ht="30" customHeight="1">
      <c r="A192" s="25" t="s">
        <v>8</v>
      </c>
      <c r="B192" s="45">
        <v>717</v>
      </c>
      <c r="C192" s="27" t="s">
        <v>130</v>
      </c>
      <c r="D192" s="34" t="s">
        <v>132</v>
      </c>
      <c r="E192" s="39" t="s">
        <v>150</v>
      </c>
      <c r="F192" s="53">
        <v>4098.8477400000002</v>
      </c>
      <c r="G192" s="8"/>
      <c r="I192" s="8"/>
    </row>
    <row r="193" spans="1:9" ht="30" customHeight="1">
      <c r="A193" s="25" t="s">
        <v>9</v>
      </c>
      <c r="B193" s="45">
        <v>717</v>
      </c>
      <c r="C193" s="27" t="s">
        <v>130</v>
      </c>
      <c r="D193" s="34" t="s">
        <v>132</v>
      </c>
      <c r="E193" s="39" t="s">
        <v>151</v>
      </c>
      <c r="F193" s="53">
        <v>4098.8477400000002</v>
      </c>
      <c r="G193" s="8"/>
      <c r="I193" s="8"/>
    </row>
    <row r="194" spans="1:9" ht="21" customHeight="1">
      <c r="A194" s="25" t="s">
        <v>10</v>
      </c>
      <c r="B194" s="45">
        <v>717</v>
      </c>
      <c r="C194" s="27" t="s">
        <v>130</v>
      </c>
      <c r="D194" s="34" t="s">
        <v>132</v>
      </c>
      <c r="E194" s="39" t="s">
        <v>123</v>
      </c>
      <c r="F194" s="53">
        <v>3269.0794700000001</v>
      </c>
      <c r="G194" s="8"/>
      <c r="I194" s="8"/>
    </row>
    <row r="195" spans="1:9" ht="20.25" customHeight="1">
      <c r="A195" s="25" t="s">
        <v>11</v>
      </c>
      <c r="B195" s="45">
        <v>717</v>
      </c>
      <c r="C195" s="27" t="s">
        <v>130</v>
      </c>
      <c r="D195" s="34" t="s">
        <v>132</v>
      </c>
      <c r="E195" s="39" t="s">
        <v>70</v>
      </c>
      <c r="F195" s="53">
        <v>829.76827000000003</v>
      </c>
      <c r="G195" s="8"/>
      <c r="I195" s="8"/>
    </row>
    <row r="196" spans="1:9" ht="22.5" customHeight="1">
      <c r="A196" s="25" t="s">
        <v>15</v>
      </c>
      <c r="B196" s="46">
        <v>717</v>
      </c>
      <c r="C196" s="27" t="s">
        <v>130</v>
      </c>
      <c r="D196" s="34" t="s">
        <v>132</v>
      </c>
      <c r="E196" s="39" t="s">
        <v>152</v>
      </c>
      <c r="F196" s="53">
        <v>289.69367</v>
      </c>
      <c r="G196" s="8"/>
      <c r="I196" s="8"/>
    </row>
    <row r="197" spans="1:9" ht="21.75" customHeight="1">
      <c r="A197" s="25" t="s">
        <v>16</v>
      </c>
      <c r="B197" s="45">
        <v>717</v>
      </c>
      <c r="C197" s="27" t="s">
        <v>130</v>
      </c>
      <c r="D197" s="34" t="s">
        <v>132</v>
      </c>
      <c r="E197" s="39" t="s">
        <v>153</v>
      </c>
      <c r="F197" s="53">
        <v>237.24</v>
      </c>
      <c r="G197" s="8"/>
      <c r="I197" s="8"/>
    </row>
    <row r="198" spans="1:9" ht="30" customHeight="1">
      <c r="A198" s="25" t="s">
        <v>17</v>
      </c>
      <c r="B198" s="45">
        <v>717</v>
      </c>
      <c r="C198" s="27" t="s">
        <v>130</v>
      </c>
      <c r="D198" s="34" t="s">
        <v>132</v>
      </c>
      <c r="E198" s="39" t="s">
        <v>154</v>
      </c>
      <c r="F198" s="53">
        <v>237.24</v>
      </c>
      <c r="G198" s="8"/>
      <c r="I198" s="8"/>
    </row>
    <row r="199" spans="1:9" ht="19.5" customHeight="1">
      <c r="A199" s="25" t="s">
        <v>18</v>
      </c>
      <c r="B199" s="45">
        <v>717</v>
      </c>
      <c r="C199" s="27" t="s">
        <v>130</v>
      </c>
      <c r="D199" s="34" t="s">
        <v>132</v>
      </c>
      <c r="E199" s="39" t="s">
        <v>155</v>
      </c>
      <c r="F199" s="53">
        <v>52.453669999999995</v>
      </c>
      <c r="G199" s="8"/>
      <c r="I199" s="8"/>
    </row>
    <row r="200" spans="1:9" ht="21" customHeight="1">
      <c r="A200" s="25" t="s">
        <v>19</v>
      </c>
      <c r="B200" s="45">
        <v>717</v>
      </c>
      <c r="C200" s="27" t="s">
        <v>130</v>
      </c>
      <c r="D200" s="34" t="s">
        <v>132</v>
      </c>
      <c r="E200" s="39" t="s">
        <v>156</v>
      </c>
      <c r="F200" s="53">
        <v>3.7725</v>
      </c>
      <c r="G200" s="8"/>
      <c r="I200" s="8"/>
    </row>
    <row r="201" spans="1:9" ht="21" customHeight="1">
      <c r="A201" s="25" t="s">
        <v>20</v>
      </c>
      <c r="B201" s="46">
        <v>717</v>
      </c>
      <c r="C201" s="27" t="s">
        <v>130</v>
      </c>
      <c r="D201" s="34" t="s">
        <v>132</v>
      </c>
      <c r="E201" s="39" t="s">
        <v>157</v>
      </c>
      <c r="F201" s="53">
        <v>48.681170000000002</v>
      </c>
      <c r="G201" s="8"/>
      <c r="I201" s="8"/>
    </row>
    <row r="202" spans="1:9" ht="22.5" customHeight="1">
      <c r="A202" s="11" t="s">
        <v>186</v>
      </c>
      <c r="B202" s="45">
        <v>717</v>
      </c>
      <c r="C202" s="28" t="s">
        <v>174</v>
      </c>
      <c r="D202" s="35"/>
      <c r="E202" s="40"/>
      <c r="F202" s="53">
        <f>(F203)</f>
        <v>902.25599999999997</v>
      </c>
      <c r="G202" s="8"/>
      <c r="I202" s="8"/>
    </row>
    <row r="203" spans="1:9" ht="18.75" customHeight="1">
      <c r="A203" s="11" t="s">
        <v>134</v>
      </c>
      <c r="B203" s="45">
        <v>717</v>
      </c>
      <c r="C203" s="28" t="s">
        <v>133</v>
      </c>
      <c r="D203" s="35"/>
      <c r="E203" s="40"/>
      <c r="F203" s="53">
        <f>(F204)</f>
        <v>902.25599999999997</v>
      </c>
      <c r="G203" s="8"/>
      <c r="I203" s="8"/>
    </row>
    <row r="204" spans="1:9" ht="16.5" customHeight="1">
      <c r="A204" s="25" t="s">
        <v>46</v>
      </c>
      <c r="B204" s="45">
        <v>717</v>
      </c>
      <c r="C204" s="27" t="s">
        <v>133</v>
      </c>
      <c r="D204" s="34" t="s">
        <v>135</v>
      </c>
      <c r="E204" s="39" t="s">
        <v>62</v>
      </c>
      <c r="F204" s="53">
        <v>902.25599999999997</v>
      </c>
      <c r="G204" s="8"/>
      <c r="I204" s="8"/>
    </row>
    <row r="205" spans="1:9" ht="19.5" customHeight="1">
      <c r="A205" s="25" t="s">
        <v>12</v>
      </c>
      <c r="B205" s="45">
        <v>717</v>
      </c>
      <c r="C205" s="27" t="s">
        <v>133</v>
      </c>
      <c r="D205" s="34" t="s">
        <v>135</v>
      </c>
      <c r="E205" s="39" t="s">
        <v>71</v>
      </c>
      <c r="F205" s="53">
        <v>902.25599999999997</v>
      </c>
      <c r="G205" s="8"/>
      <c r="I205" s="8"/>
    </row>
    <row r="206" spans="1:9" ht="15.75" customHeight="1">
      <c r="A206" s="25" t="s">
        <v>47</v>
      </c>
      <c r="B206" s="46">
        <v>717</v>
      </c>
      <c r="C206" s="27" t="s">
        <v>133</v>
      </c>
      <c r="D206" s="34" t="s">
        <v>135</v>
      </c>
      <c r="E206" s="39" t="s">
        <v>145</v>
      </c>
      <c r="F206" s="53">
        <v>902.25599999999997</v>
      </c>
      <c r="G206" s="8"/>
      <c r="I206" s="8"/>
    </row>
    <row r="207" spans="1:9" ht="15.75" customHeight="1">
      <c r="A207" s="25" t="s">
        <v>48</v>
      </c>
      <c r="B207" s="45">
        <v>717</v>
      </c>
      <c r="C207" s="27" t="s">
        <v>133</v>
      </c>
      <c r="D207" s="34" t="s">
        <v>135</v>
      </c>
      <c r="E207" s="39" t="s">
        <v>146</v>
      </c>
      <c r="F207" s="53">
        <v>902.25599999999997</v>
      </c>
      <c r="G207" s="8"/>
      <c r="I207" s="8"/>
    </row>
    <row r="208" spans="1:9" ht="16.5" customHeight="1">
      <c r="A208" s="11" t="s">
        <v>176</v>
      </c>
      <c r="B208" s="45">
        <v>717</v>
      </c>
      <c r="C208" s="28" t="s">
        <v>175</v>
      </c>
      <c r="D208" s="35"/>
      <c r="E208" s="40"/>
      <c r="F208" s="53">
        <f>(F209)</f>
        <v>47.196529999999996</v>
      </c>
      <c r="G208" s="8"/>
      <c r="I208" s="8"/>
    </row>
    <row r="209" spans="1:9" ht="30" customHeight="1">
      <c r="A209" s="11" t="s">
        <v>177</v>
      </c>
      <c r="B209" s="45">
        <v>717</v>
      </c>
      <c r="C209" s="28" t="s">
        <v>136</v>
      </c>
      <c r="D209" s="35"/>
      <c r="E209" s="40"/>
      <c r="F209" s="53">
        <f>(F210)</f>
        <v>47.196529999999996</v>
      </c>
      <c r="G209" s="8"/>
      <c r="I209" s="8"/>
    </row>
    <row r="210" spans="1:9" ht="18.75" customHeight="1">
      <c r="A210" s="25" t="s">
        <v>49</v>
      </c>
      <c r="B210" s="45">
        <v>717</v>
      </c>
      <c r="C210" s="27" t="s">
        <v>136</v>
      </c>
      <c r="D210" s="34" t="s">
        <v>137</v>
      </c>
      <c r="E210" s="39" t="s">
        <v>62</v>
      </c>
      <c r="F210" s="53">
        <v>47.196529999999996</v>
      </c>
      <c r="G210" s="8"/>
      <c r="I210" s="8"/>
    </row>
    <row r="211" spans="1:9" ht="20.25" customHeight="1">
      <c r="A211" s="25" t="s">
        <v>50</v>
      </c>
      <c r="B211" s="45">
        <v>717</v>
      </c>
      <c r="C211" s="27" t="s">
        <v>136</v>
      </c>
      <c r="D211" s="34" t="s">
        <v>137</v>
      </c>
      <c r="E211" s="39" t="s">
        <v>143</v>
      </c>
      <c r="F211" s="53">
        <v>47.196529999999996</v>
      </c>
      <c r="G211" s="8"/>
      <c r="I211" s="8"/>
    </row>
    <row r="212" spans="1:9" ht="21.75" customHeight="1">
      <c r="A212" s="25" t="s">
        <v>49</v>
      </c>
      <c r="B212" s="45">
        <v>717</v>
      </c>
      <c r="C212" s="27" t="s">
        <v>136</v>
      </c>
      <c r="D212" s="34" t="s">
        <v>137</v>
      </c>
      <c r="E212" s="39" t="s">
        <v>144</v>
      </c>
      <c r="F212" s="53">
        <v>47.196529999999996</v>
      </c>
      <c r="G212" s="8"/>
      <c r="I212" s="8"/>
    </row>
    <row r="213" spans="1:9" ht="30" customHeight="1">
      <c r="A213" s="11" t="s">
        <v>187</v>
      </c>
      <c r="B213" s="47">
        <v>717</v>
      </c>
      <c r="C213" s="28" t="s">
        <v>178</v>
      </c>
      <c r="D213" s="35"/>
      <c r="E213" s="40"/>
      <c r="F213" s="53">
        <f>(F214)</f>
        <v>826.4788299999999</v>
      </c>
      <c r="G213" s="8"/>
      <c r="I213" s="8"/>
    </row>
    <row r="214" spans="1:9" ht="17.25" customHeight="1">
      <c r="A214" s="11" t="s">
        <v>139</v>
      </c>
      <c r="B214" s="47">
        <v>717</v>
      </c>
      <c r="C214" s="28" t="s">
        <v>138</v>
      </c>
      <c r="D214" s="35"/>
      <c r="E214" s="40"/>
      <c r="F214" s="53">
        <f>(F215)</f>
        <v>826.4788299999999</v>
      </c>
      <c r="G214" s="8"/>
      <c r="I214" s="8"/>
    </row>
    <row r="215" spans="1:9" ht="21.75" customHeight="1">
      <c r="A215" s="25" t="s">
        <v>51</v>
      </c>
      <c r="B215" s="45">
        <v>717</v>
      </c>
      <c r="C215" s="27" t="s">
        <v>138</v>
      </c>
      <c r="D215" s="34" t="s">
        <v>140</v>
      </c>
      <c r="E215" s="39" t="s">
        <v>62</v>
      </c>
      <c r="F215" s="53">
        <v>826.4788299999999</v>
      </c>
      <c r="G215" s="8"/>
      <c r="I215" s="8"/>
    </row>
    <row r="216" spans="1:9" ht="20.25" customHeight="1">
      <c r="A216" s="25" t="s">
        <v>52</v>
      </c>
      <c r="B216" s="45">
        <v>717</v>
      </c>
      <c r="C216" s="27" t="s">
        <v>138</v>
      </c>
      <c r="D216" s="34" t="s">
        <v>140</v>
      </c>
      <c r="E216" s="39" t="s">
        <v>141</v>
      </c>
      <c r="F216" s="53">
        <v>826.4788299999999</v>
      </c>
      <c r="G216" s="8"/>
      <c r="I216" s="8"/>
    </row>
    <row r="217" spans="1:9" ht="21" customHeight="1">
      <c r="A217" s="29" t="s">
        <v>51</v>
      </c>
      <c r="B217" s="48">
        <v>717</v>
      </c>
      <c r="C217" s="31" t="s">
        <v>138</v>
      </c>
      <c r="D217" s="36" t="s">
        <v>140</v>
      </c>
      <c r="E217" s="41" t="s">
        <v>142</v>
      </c>
      <c r="F217" s="53">
        <v>826.4788299999999</v>
      </c>
      <c r="G217" s="8"/>
      <c r="I217" s="8"/>
    </row>
    <row r="218" spans="1:9" ht="18" customHeight="1">
      <c r="A218" s="43" t="s">
        <v>179</v>
      </c>
      <c r="B218" s="49"/>
      <c r="C218" s="32"/>
      <c r="D218" s="37"/>
      <c r="E218" s="6"/>
      <c r="F218" s="53">
        <f>(F11+F59+F68+F77+F110+F174+F185+F202+F208+F213)</f>
        <v>281505.88652</v>
      </c>
      <c r="G218" s="8"/>
      <c r="I218" s="8"/>
    </row>
  </sheetData>
  <mergeCells count="5">
    <mergeCell ref="E1:F2"/>
    <mergeCell ref="A6:A8"/>
    <mergeCell ref="F6:F8"/>
    <mergeCell ref="A4:F4"/>
    <mergeCell ref="B6:E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2026-05-29T05:41:04Z</dcterms:modified>
</cp:coreProperties>
</file>